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Energy\01. Statement of Financial Performance\"/>
    </mc:Choice>
  </mc:AlternateContent>
  <xr:revisionPtr revIDLastSave="0" documentId="8_{67A47CBB-F2B8-4436-9580-0C83121D736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CPT!$A$1:$AA$60</definedName>
    <definedName name="_xlnm.Print_Area" localSheetId="6">'DC1'!$A$1:$AA$60</definedName>
    <definedName name="_xlnm.Print_Area" localSheetId="12">'DC2'!$A$1:$AA$60</definedName>
    <definedName name="_xlnm.Print_Area" localSheetId="17">'DC3'!$A$1:$AA$60</definedName>
    <definedName name="_xlnm.Print_Area" localSheetId="25">'DC4'!$A$1:$AA$60</definedName>
    <definedName name="_xlnm.Print_Area" localSheetId="29">'DC5'!$A$1:$AA$60</definedName>
    <definedName name="_xlnm.Print_Area" localSheetId="30">Summary!$A$1:$AA$60</definedName>
    <definedName name="_xlnm.Print_Area" localSheetId="1">'WC011'!$A$1:$AA$60</definedName>
    <definedName name="_xlnm.Print_Area" localSheetId="2">'WC012'!$A$1:$AA$60</definedName>
    <definedName name="_xlnm.Print_Area" localSheetId="3">'WC013'!$A$1:$AA$60</definedName>
    <definedName name="_xlnm.Print_Area" localSheetId="4">'WC014'!$A$1:$AA$60</definedName>
    <definedName name="_xlnm.Print_Area" localSheetId="5">'WC015'!$A$1:$AA$60</definedName>
    <definedName name="_xlnm.Print_Area" localSheetId="7">'WC022'!$A$1:$AA$60</definedName>
    <definedName name="_xlnm.Print_Area" localSheetId="8">'WC023'!$A$1:$AA$60</definedName>
    <definedName name="_xlnm.Print_Area" localSheetId="9">'WC024'!$A$1:$AA$60</definedName>
    <definedName name="_xlnm.Print_Area" localSheetId="10">'WC025'!$A$1:$AA$60</definedName>
    <definedName name="_xlnm.Print_Area" localSheetId="11">'WC026'!$A$1:$AA$60</definedName>
    <definedName name="_xlnm.Print_Area" localSheetId="13">'WC031'!$A$1:$AA$60</definedName>
    <definedName name="_xlnm.Print_Area" localSheetId="14">'WC032'!$A$1:$AA$60</definedName>
    <definedName name="_xlnm.Print_Area" localSheetId="15">'WC033'!$A$1:$AA$60</definedName>
    <definedName name="_xlnm.Print_Area" localSheetId="16">'WC034'!$A$1:$AA$60</definedName>
    <definedName name="_xlnm.Print_Area" localSheetId="18">'WC041'!$A$1:$AA$60</definedName>
    <definedName name="_xlnm.Print_Area" localSheetId="19">'WC042'!$A$1:$AA$60</definedName>
    <definedName name="_xlnm.Print_Area" localSheetId="20">'WC043'!$A$1:$AA$60</definedName>
    <definedName name="_xlnm.Print_Area" localSheetId="21">'WC044'!$A$1:$AA$60</definedName>
    <definedName name="_xlnm.Print_Area" localSheetId="22">'WC045'!$A$1:$AA$60</definedName>
    <definedName name="_xlnm.Print_Area" localSheetId="23">'WC047'!$A$1:$AA$60</definedName>
    <definedName name="_xlnm.Print_Area" localSheetId="24">'WC048'!$A$1:$AA$60</definedName>
    <definedName name="_xlnm.Print_Area" localSheetId="26">'WC051'!$A$1:$AA$60</definedName>
    <definedName name="_xlnm.Print_Area" localSheetId="27">'WC052'!$A$1:$AA$60</definedName>
    <definedName name="_xlnm.Print_Area" localSheetId="28">'WC053'!$A$1:$AA$60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9" i="2" l="1"/>
  <c r="AA48" i="2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X33" i="2"/>
  <c r="Z33" i="2" s="1"/>
  <c r="W33" i="2"/>
  <c r="V33" i="2"/>
  <c r="V49" i="2" s="1"/>
  <c r="V52" i="2" s="1"/>
  <c r="V54" i="2" s="1"/>
  <c r="V57" i="2" s="1"/>
  <c r="V60" i="2" s="1"/>
  <c r="U33" i="2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N33" i="2"/>
  <c r="N49" i="2" s="1"/>
  <c r="N52" i="2" s="1"/>
  <c r="N54" i="2" s="1"/>
  <c r="N57" i="2" s="1"/>
  <c r="N60" i="2" s="1"/>
  <c r="M33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H33" i="2"/>
  <c r="H49" i="2" s="1"/>
  <c r="H52" i="2" s="1"/>
  <c r="H54" i="2" s="1"/>
  <c r="H57" i="2" s="1"/>
  <c r="H60" i="2" s="1"/>
  <c r="G33" i="2"/>
  <c r="F33" i="2"/>
  <c r="F49" i="2" s="1"/>
  <c r="F52" i="2" s="1"/>
  <c r="F54" i="2" s="1"/>
  <c r="F57" i="2" s="1"/>
  <c r="F60" i="2" s="1"/>
  <c r="E33" i="2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L57" i="3"/>
  <c r="L60" i="3" s="1"/>
  <c r="V52" i="3"/>
  <c r="V54" i="3" s="1"/>
  <c r="V57" i="3" s="1"/>
  <c r="V60" i="3" s="1"/>
  <c r="N52" i="3"/>
  <c r="N54" i="3" s="1"/>
  <c r="N57" i="3" s="1"/>
  <c r="N60" i="3" s="1"/>
  <c r="G49" i="3"/>
  <c r="G52" i="3" s="1"/>
  <c r="G54" i="3" s="1"/>
  <c r="G57" i="3" s="1"/>
  <c r="G60" i="3" s="1"/>
  <c r="AA48" i="3"/>
  <c r="Y48" i="3"/>
  <c r="X48" i="3"/>
  <c r="X49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H49" i="3" s="1"/>
  <c r="H52" i="3" s="1"/>
  <c r="H54" i="3" s="1"/>
  <c r="H57" i="3" s="1"/>
  <c r="H60" i="3" s="1"/>
  <c r="G48" i="3"/>
  <c r="F48" i="3"/>
  <c r="E48" i="3"/>
  <c r="D48" i="3"/>
  <c r="C48" i="3"/>
  <c r="AA33" i="3"/>
  <c r="Y33" i="3"/>
  <c r="Y49" i="3" s="1"/>
  <c r="Y52" i="3" s="1"/>
  <c r="Y54" i="3" s="1"/>
  <c r="Y57" i="3" s="1"/>
  <c r="Y60" i="3" s="1"/>
  <c r="X33" i="3"/>
  <c r="W33" i="3"/>
  <c r="W49" i="3" s="1"/>
  <c r="W52" i="3" s="1"/>
  <c r="W54" i="3" s="1"/>
  <c r="W57" i="3" s="1"/>
  <c r="W60" i="3" s="1"/>
  <c r="V33" i="3"/>
  <c r="V49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Q33" i="3"/>
  <c r="Q49" i="3" s="1"/>
  <c r="Q52" i="3" s="1"/>
  <c r="Q54" i="3" s="1"/>
  <c r="Q57" i="3" s="1"/>
  <c r="Q60" i="3" s="1"/>
  <c r="P33" i="3"/>
  <c r="P49" i="3" s="1"/>
  <c r="P52" i="3" s="1"/>
  <c r="P54" i="3" s="1"/>
  <c r="P57" i="3" s="1"/>
  <c r="P60" i="3" s="1"/>
  <c r="O33" i="3"/>
  <c r="O49" i="3" s="1"/>
  <c r="O52" i="3" s="1"/>
  <c r="O54" i="3" s="1"/>
  <c r="O57" i="3" s="1"/>
  <c r="O60" i="3" s="1"/>
  <c r="N33" i="3"/>
  <c r="N49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K33" i="3"/>
  <c r="K49" i="3" s="1"/>
  <c r="K52" i="3" s="1"/>
  <c r="K54" i="3" s="1"/>
  <c r="K57" i="3" s="1"/>
  <c r="K60" i="3" s="1"/>
  <c r="J33" i="3"/>
  <c r="I33" i="3"/>
  <c r="I49" i="3" s="1"/>
  <c r="I52" i="3" s="1"/>
  <c r="I54" i="3" s="1"/>
  <c r="I57" i="3" s="1"/>
  <c r="I60" i="3" s="1"/>
  <c r="H33" i="3"/>
  <c r="G33" i="3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AA57" i="4"/>
  <c r="AA60" i="4" s="1"/>
  <c r="W49" i="4"/>
  <c r="W52" i="4" s="1"/>
  <c r="W54" i="4" s="1"/>
  <c r="W57" i="4" s="1"/>
  <c r="W60" i="4" s="1"/>
  <c r="V49" i="4"/>
  <c r="V52" i="4" s="1"/>
  <c r="V54" i="4" s="1"/>
  <c r="V57" i="4" s="1"/>
  <c r="V60" i="4" s="1"/>
  <c r="AA48" i="4"/>
  <c r="Y48" i="4"/>
  <c r="Z48" i="4" s="1"/>
  <c r="X48" i="4"/>
  <c r="W48" i="4"/>
  <c r="V48" i="4"/>
  <c r="U48" i="4"/>
  <c r="T48" i="4"/>
  <c r="S48" i="4"/>
  <c r="R48" i="4"/>
  <c r="Q48" i="4"/>
  <c r="Q49" i="4" s="1"/>
  <c r="Q52" i="4" s="1"/>
  <c r="Q54" i="4" s="1"/>
  <c r="Q57" i="4" s="1"/>
  <c r="Q60" i="4" s="1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Z33" i="4"/>
  <c r="Y33" i="4"/>
  <c r="X33" i="4"/>
  <c r="W33" i="4"/>
  <c r="V33" i="4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P33" i="4"/>
  <c r="P49" i="4" s="1"/>
  <c r="P52" i="4" s="1"/>
  <c r="P54" i="4" s="1"/>
  <c r="P57" i="4" s="1"/>
  <c r="P60" i="4" s="1"/>
  <c r="O33" i="4"/>
  <c r="O49" i="4" s="1"/>
  <c r="O52" i="4" s="1"/>
  <c r="O54" i="4" s="1"/>
  <c r="O57" i="4" s="1"/>
  <c r="O60" i="4" s="1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H33" i="4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V49" i="5"/>
  <c r="V52" i="5" s="1"/>
  <c r="V54" i="5" s="1"/>
  <c r="V57" i="5" s="1"/>
  <c r="V60" i="5" s="1"/>
  <c r="U49" i="5"/>
  <c r="U52" i="5" s="1"/>
  <c r="U54" i="5" s="1"/>
  <c r="U57" i="5" s="1"/>
  <c r="U60" i="5" s="1"/>
  <c r="F49" i="5"/>
  <c r="F52" i="5" s="1"/>
  <c r="F54" i="5" s="1"/>
  <c r="F57" i="5" s="1"/>
  <c r="F60" i="5" s="1"/>
  <c r="E49" i="5"/>
  <c r="E52" i="5" s="1"/>
  <c r="E54" i="5" s="1"/>
  <c r="E57" i="5" s="1"/>
  <c r="E60" i="5" s="1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Z33" i="5"/>
  <c r="Y33" i="5"/>
  <c r="X33" i="5"/>
  <c r="W33" i="5"/>
  <c r="W49" i="5" s="1"/>
  <c r="W52" i="5" s="1"/>
  <c r="W54" i="5" s="1"/>
  <c r="W57" i="5" s="1"/>
  <c r="W60" i="5" s="1"/>
  <c r="V33" i="5"/>
  <c r="U33" i="5"/>
  <c r="T33" i="5"/>
  <c r="T49" i="5" s="1"/>
  <c r="T52" i="5" s="1"/>
  <c r="T54" i="5" s="1"/>
  <c r="T57" i="5" s="1"/>
  <c r="T60" i="5" s="1"/>
  <c r="S33" i="5"/>
  <c r="R33" i="5"/>
  <c r="R49" i="5" s="1"/>
  <c r="R52" i="5" s="1"/>
  <c r="R54" i="5" s="1"/>
  <c r="R57" i="5" s="1"/>
  <c r="R60" i="5" s="1"/>
  <c r="Q33" i="5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N49" i="5" s="1"/>
  <c r="N52" i="5" s="1"/>
  <c r="N54" i="5" s="1"/>
  <c r="N57" i="5" s="1"/>
  <c r="N60" i="5" s="1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J33" i="5"/>
  <c r="J49" i="5" s="1"/>
  <c r="J52" i="5" s="1"/>
  <c r="J54" i="5" s="1"/>
  <c r="J57" i="5" s="1"/>
  <c r="J60" i="5" s="1"/>
  <c r="I33" i="5"/>
  <c r="H33" i="5"/>
  <c r="G33" i="5"/>
  <c r="G49" i="5" s="1"/>
  <c r="G52" i="5" s="1"/>
  <c r="G54" i="5" s="1"/>
  <c r="G57" i="5" s="1"/>
  <c r="G60" i="5" s="1"/>
  <c r="F33" i="5"/>
  <c r="E33" i="5"/>
  <c r="D33" i="5"/>
  <c r="D49" i="5" s="1"/>
  <c r="D52" i="5" s="1"/>
  <c r="D54" i="5" s="1"/>
  <c r="D57" i="5" s="1"/>
  <c r="D60" i="5" s="1"/>
  <c r="C33" i="5"/>
  <c r="S52" i="6"/>
  <c r="S54" i="6" s="1"/>
  <c r="S57" i="6" s="1"/>
  <c r="S60" i="6" s="1"/>
  <c r="T49" i="6"/>
  <c r="T52" i="6" s="1"/>
  <c r="T54" i="6" s="1"/>
  <c r="T57" i="6" s="1"/>
  <c r="T60" i="6" s="1"/>
  <c r="P49" i="6"/>
  <c r="P52" i="6" s="1"/>
  <c r="P54" i="6" s="1"/>
  <c r="P57" i="6" s="1"/>
  <c r="P60" i="6" s="1"/>
  <c r="N49" i="6"/>
  <c r="N52" i="6" s="1"/>
  <c r="N54" i="6" s="1"/>
  <c r="N57" i="6" s="1"/>
  <c r="N60" i="6" s="1"/>
  <c r="AA48" i="6"/>
  <c r="Y48" i="6"/>
  <c r="X48" i="6"/>
  <c r="W48" i="6"/>
  <c r="V48" i="6"/>
  <c r="U48" i="6"/>
  <c r="T48" i="6"/>
  <c r="S48" i="6"/>
  <c r="R48" i="6"/>
  <c r="Q48" i="6"/>
  <c r="P48" i="6"/>
  <c r="O48" i="6"/>
  <c r="O49" i="6" s="1"/>
  <c r="O52" i="6" s="1"/>
  <c r="O54" i="6" s="1"/>
  <c r="O57" i="6" s="1"/>
  <c r="O60" i="6" s="1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Z33" i="6"/>
  <c r="Y33" i="6"/>
  <c r="X33" i="6"/>
  <c r="X49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S33" i="6"/>
  <c r="S49" i="6" s="1"/>
  <c r="R33" i="6"/>
  <c r="R49" i="6" s="1"/>
  <c r="R52" i="6" s="1"/>
  <c r="R54" i="6" s="1"/>
  <c r="R57" i="6" s="1"/>
  <c r="R60" i="6" s="1"/>
  <c r="Q33" i="6"/>
  <c r="P33" i="6"/>
  <c r="O33" i="6"/>
  <c r="N33" i="6"/>
  <c r="M33" i="6"/>
  <c r="M49" i="6" s="1"/>
  <c r="M52" i="6" s="1"/>
  <c r="M54" i="6" s="1"/>
  <c r="M57" i="6" s="1"/>
  <c r="M60" i="6" s="1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H33" i="6"/>
  <c r="H49" i="6" s="1"/>
  <c r="H52" i="6" s="1"/>
  <c r="H54" i="6" s="1"/>
  <c r="H57" i="6" s="1"/>
  <c r="H60" i="6" s="1"/>
  <c r="G33" i="6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S57" i="7"/>
  <c r="S60" i="7" s="1"/>
  <c r="V49" i="7"/>
  <c r="V52" i="7" s="1"/>
  <c r="V54" i="7" s="1"/>
  <c r="V57" i="7" s="1"/>
  <c r="V60" i="7" s="1"/>
  <c r="U49" i="7"/>
  <c r="U52" i="7" s="1"/>
  <c r="U54" i="7" s="1"/>
  <c r="U57" i="7" s="1"/>
  <c r="U60" i="7" s="1"/>
  <c r="N49" i="7"/>
  <c r="N52" i="7" s="1"/>
  <c r="N54" i="7" s="1"/>
  <c r="N57" i="7" s="1"/>
  <c r="N60" i="7" s="1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X49" i="7" s="1"/>
  <c r="Z49" i="7" s="1"/>
  <c r="W33" i="7"/>
  <c r="V33" i="7"/>
  <c r="U33" i="7"/>
  <c r="T33" i="7"/>
  <c r="T49" i="7" s="1"/>
  <c r="T52" i="7" s="1"/>
  <c r="T54" i="7" s="1"/>
  <c r="T57" i="7" s="1"/>
  <c r="T60" i="7" s="1"/>
  <c r="S33" i="7"/>
  <c r="S49" i="7" s="1"/>
  <c r="S52" i="7" s="1"/>
  <c r="S54" i="7" s="1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N33" i="7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M49" i="8"/>
  <c r="M52" i="8" s="1"/>
  <c r="M54" i="8" s="1"/>
  <c r="M57" i="8" s="1"/>
  <c r="M60" i="8" s="1"/>
  <c r="L49" i="8"/>
  <c r="L52" i="8" s="1"/>
  <c r="L54" i="8" s="1"/>
  <c r="L57" i="8" s="1"/>
  <c r="L60" i="8" s="1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X33" i="8"/>
  <c r="W33" i="8"/>
  <c r="V33" i="8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P33" i="8"/>
  <c r="P49" i="8" s="1"/>
  <c r="P52" i="8" s="1"/>
  <c r="P54" i="8" s="1"/>
  <c r="P57" i="8" s="1"/>
  <c r="P60" i="8" s="1"/>
  <c r="O33" i="8"/>
  <c r="N33" i="8"/>
  <c r="N49" i="8" s="1"/>
  <c r="N52" i="8" s="1"/>
  <c r="N54" i="8" s="1"/>
  <c r="N57" i="8" s="1"/>
  <c r="N60" i="8" s="1"/>
  <c r="M33" i="8"/>
  <c r="L33" i="8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H33" i="8"/>
  <c r="H49" i="8" s="1"/>
  <c r="H52" i="8" s="1"/>
  <c r="H54" i="8" s="1"/>
  <c r="H57" i="8" s="1"/>
  <c r="H60" i="8" s="1"/>
  <c r="G33" i="8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H60" i="9"/>
  <c r="Y57" i="9"/>
  <c r="Y60" i="9" s="1"/>
  <c r="G49" i="9"/>
  <c r="G52" i="9" s="1"/>
  <c r="G54" i="9" s="1"/>
  <c r="G57" i="9" s="1"/>
  <c r="G60" i="9" s="1"/>
  <c r="D49" i="9"/>
  <c r="D52" i="9" s="1"/>
  <c r="D54" i="9" s="1"/>
  <c r="D57" i="9" s="1"/>
  <c r="D60" i="9" s="1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X33" i="9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G33" i="9"/>
  <c r="F33" i="9"/>
  <c r="F49" i="9" s="1"/>
  <c r="F52" i="9" s="1"/>
  <c r="F54" i="9" s="1"/>
  <c r="F57" i="9" s="1"/>
  <c r="F60" i="9" s="1"/>
  <c r="E33" i="9"/>
  <c r="D33" i="9"/>
  <c r="C33" i="9"/>
  <c r="AA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Z33" i="10" s="1"/>
  <c r="X33" i="10"/>
  <c r="X49" i="10" s="1"/>
  <c r="X52" i="10" s="1"/>
  <c r="X54" i="10" s="1"/>
  <c r="W33" i="10"/>
  <c r="W49" i="10" s="1"/>
  <c r="W52" i="10" s="1"/>
  <c r="W54" i="10" s="1"/>
  <c r="W57" i="10" s="1"/>
  <c r="W60" i="10" s="1"/>
  <c r="V33" i="10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P33" i="10"/>
  <c r="O33" i="10"/>
  <c r="O49" i="10" s="1"/>
  <c r="O52" i="10" s="1"/>
  <c r="O54" i="10" s="1"/>
  <c r="O57" i="10" s="1"/>
  <c r="O60" i="10" s="1"/>
  <c r="N33" i="10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H33" i="10"/>
  <c r="G33" i="10"/>
  <c r="G49" i="10" s="1"/>
  <c r="G52" i="10" s="1"/>
  <c r="G54" i="10" s="1"/>
  <c r="G57" i="10" s="1"/>
  <c r="G60" i="10" s="1"/>
  <c r="F33" i="10"/>
  <c r="E33" i="10"/>
  <c r="D33" i="10"/>
  <c r="C33" i="10"/>
  <c r="W54" i="11"/>
  <c r="W57" i="11" s="1"/>
  <c r="W60" i="11" s="1"/>
  <c r="S49" i="11"/>
  <c r="S52" i="11" s="1"/>
  <c r="S54" i="11" s="1"/>
  <c r="S57" i="11" s="1"/>
  <c r="S60" i="11" s="1"/>
  <c r="I49" i="11"/>
  <c r="I52" i="11" s="1"/>
  <c r="I54" i="11" s="1"/>
  <c r="I57" i="11" s="1"/>
  <c r="I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Y49" i="11" s="1"/>
  <c r="Y52" i="11" s="1"/>
  <c r="Y54" i="11" s="1"/>
  <c r="Y57" i="11" s="1"/>
  <c r="Y60" i="11" s="1"/>
  <c r="X33" i="11"/>
  <c r="W33" i="11"/>
  <c r="W49" i="11" s="1"/>
  <c r="W52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AA57" i="12"/>
  <c r="AA60" i="12" s="1"/>
  <c r="M52" i="12"/>
  <c r="M54" i="12" s="1"/>
  <c r="M57" i="12" s="1"/>
  <c r="M60" i="12" s="1"/>
  <c r="J49" i="12"/>
  <c r="J52" i="12" s="1"/>
  <c r="J54" i="12" s="1"/>
  <c r="J57" i="12" s="1"/>
  <c r="J60" i="12" s="1"/>
  <c r="F49" i="12"/>
  <c r="F52" i="12" s="1"/>
  <c r="F54" i="12" s="1"/>
  <c r="F57" i="12" s="1"/>
  <c r="F60" i="12" s="1"/>
  <c r="AA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Y33" i="12"/>
  <c r="Y49" i="12" s="1"/>
  <c r="Y52" i="12" s="1"/>
  <c r="Y54" i="12" s="1"/>
  <c r="Y57" i="12" s="1"/>
  <c r="Y60" i="12" s="1"/>
  <c r="X33" i="12"/>
  <c r="W33" i="12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N33" i="12"/>
  <c r="N49" i="12" s="1"/>
  <c r="N52" i="12" s="1"/>
  <c r="N54" i="12" s="1"/>
  <c r="N57" i="12" s="1"/>
  <c r="N60" i="12" s="1"/>
  <c r="M33" i="12"/>
  <c r="M49" i="12" s="1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F33" i="12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Q49" i="13"/>
  <c r="Q52" i="13" s="1"/>
  <c r="Q54" i="13" s="1"/>
  <c r="Q57" i="13" s="1"/>
  <c r="Q60" i="13" s="1"/>
  <c r="M49" i="13"/>
  <c r="M52" i="13" s="1"/>
  <c r="M54" i="13" s="1"/>
  <c r="M57" i="13" s="1"/>
  <c r="M60" i="13" s="1"/>
  <c r="I49" i="13"/>
  <c r="I52" i="13" s="1"/>
  <c r="I54" i="13" s="1"/>
  <c r="I57" i="13" s="1"/>
  <c r="I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Y33" i="13"/>
  <c r="Y49" i="13" s="1"/>
  <c r="Y52" i="13" s="1"/>
  <c r="Y54" i="13" s="1"/>
  <c r="Y57" i="13" s="1"/>
  <c r="Y60" i="13" s="1"/>
  <c r="X33" i="13"/>
  <c r="X49" i="13" s="1"/>
  <c r="Z49" i="13" s="1"/>
  <c r="W33" i="13"/>
  <c r="W49" i="13" s="1"/>
  <c r="W52" i="13" s="1"/>
  <c r="W54" i="13" s="1"/>
  <c r="W57" i="13" s="1"/>
  <c r="W60" i="13" s="1"/>
  <c r="V33" i="13"/>
  <c r="U33" i="13"/>
  <c r="T33" i="13"/>
  <c r="T49" i="13" s="1"/>
  <c r="T52" i="13" s="1"/>
  <c r="T54" i="13" s="1"/>
  <c r="T57" i="13" s="1"/>
  <c r="T60" i="13" s="1"/>
  <c r="S33" i="13"/>
  <c r="R33" i="13"/>
  <c r="Q33" i="13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M33" i="13"/>
  <c r="L33" i="13"/>
  <c r="L49" i="13" s="1"/>
  <c r="L52" i="13" s="1"/>
  <c r="L54" i="13" s="1"/>
  <c r="L57" i="13" s="1"/>
  <c r="L60" i="13" s="1"/>
  <c r="K33" i="13"/>
  <c r="J33" i="13"/>
  <c r="J49" i="13" s="1"/>
  <c r="J52" i="13" s="1"/>
  <c r="J54" i="13" s="1"/>
  <c r="J57" i="13" s="1"/>
  <c r="J60" i="13" s="1"/>
  <c r="I33" i="13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N49" i="14"/>
  <c r="N52" i="14" s="1"/>
  <c r="N54" i="14" s="1"/>
  <c r="N57" i="14" s="1"/>
  <c r="N60" i="14" s="1"/>
  <c r="F49" i="14"/>
  <c r="F52" i="14" s="1"/>
  <c r="F54" i="14" s="1"/>
  <c r="F57" i="14" s="1"/>
  <c r="F60" i="14" s="1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X49" i="14" s="1"/>
  <c r="W33" i="14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N33" i="14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I33" i="14"/>
  <c r="I49" i="14" s="1"/>
  <c r="I52" i="14" s="1"/>
  <c r="I54" i="14" s="1"/>
  <c r="I57" i="14" s="1"/>
  <c r="I60" i="14" s="1"/>
  <c r="H33" i="14"/>
  <c r="G33" i="14"/>
  <c r="F33" i="14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U49" i="15"/>
  <c r="U52" i="15" s="1"/>
  <c r="U54" i="15" s="1"/>
  <c r="U57" i="15" s="1"/>
  <c r="U60" i="15" s="1"/>
  <c r="E49" i="15"/>
  <c r="E52" i="15" s="1"/>
  <c r="E54" i="15" s="1"/>
  <c r="E57" i="15" s="1"/>
  <c r="E60" i="15" s="1"/>
  <c r="AA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F49" i="15" s="1"/>
  <c r="F52" i="15" s="1"/>
  <c r="F54" i="15" s="1"/>
  <c r="F57" i="15" s="1"/>
  <c r="F60" i="15" s="1"/>
  <c r="E48" i="15"/>
  <c r="D48" i="15"/>
  <c r="C48" i="15"/>
  <c r="AA33" i="15"/>
  <c r="AA49" i="15" s="1"/>
  <c r="AA52" i="15" s="1"/>
  <c r="AA54" i="15" s="1"/>
  <c r="AA57" i="15" s="1"/>
  <c r="AA60" i="15" s="1"/>
  <c r="Y33" i="15"/>
  <c r="X33" i="15"/>
  <c r="X49" i="15" s="1"/>
  <c r="W33" i="15"/>
  <c r="W49" i="15" s="1"/>
  <c r="W52" i="15" s="1"/>
  <c r="W54" i="15" s="1"/>
  <c r="W57" i="15" s="1"/>
  <c r="W60" i="15" s="1"/>
  <c r="V33" i="15"/>
  <c r="U33" i="15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E33" i="15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D49" i="16"/>
  <c r="D52" i="16" s="1"/>
  <c r="D54" i="16" s="1"/>
  <c r="D57" i="16" s="1"/>
  <c r="D60" i="16" s="1"/>
  <c r="AA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Y49" i="16" s="1"/>
  <c r="Y52" i="16" s="1"/>
  <c r="Y54" i="16" s="1"/>
  <c r="Y57" i="16" s="1"/>
  <c r="Y60" i="16" s="1"/>
  <c r="X33" i="16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H33" i="16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D33" i="16"/>
  <c r="C33" i="16"/>
  <c r="C49" i="16" s="1"/>
  <c r="C52" i="16" s="1"/>
  <c r="C54" i="16" s="1"/>
  <c r="C57" i="16" s="1"/>
  <c r="C60" i="16" s="1"/>
  <c r="P57" i="17"/>
  <c r="P60" i="17" s="1"/>
  <c r="K49" i="17"/>
  <c r="K52" i="17" s="1"/>
  <c r="K54" i="17" s="1"/>
  <c r="K57" i="17" s="1"/>
  <c r="K60" i="17" s="1"/>
  <c r="F49" i="17"/>
  <c r="F52" i="17" s="1"/>
  <c r="F54" i="17" s="1"/>
  <c r="F57" i="17" s="1"/>
  <c r="F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L49" i="17" s="1"/>
  <c r="L52" i="17" s="1"/>
  <c r="L54" i="17" s="1"/>
  <c r="L57" i="17" s="1"/>
  <c r="L60" i="17" s="1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X49" i="17" s="1"/>
  <c r="W33" i="17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O33" i="17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K33" i="17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F33" i="17"/>
  <c r="E33" i="17"/>
  <c r="E49" i="17" s="1"/>
  <c r="E52" i="17" s="1"/>
  <c r="E54" i="17" s="1"/>
  <c r="E57" i="17" s="1"/>
  <c r="E60" i="17" s="1"/>
  <c r="D33" i="17"/>
  <c r="C33" i="17"/>
  <c r="C49" i="17" s="1"/>
  <c r="C52" i="17" s="1"/>
  <c r="C54" i="17" s="1"/>
  <c r="C57" i="17" s="1"/>
  <c r="C60" i="17" s="1"/>
  <c r="U49" i="18"/>
  <c r="U52" i="18" s="1"/>
  <c r="U54" i="18" s="1"/>
  <c r="U57" i="18" s="1"/>
  <c r="U60" i="18" s="1"/>
  <c r="N49" i="18"/>
  <c r="N52" i="18" s="1"/>
  <c r="N54" i="18" s="1"/>
  <c r="N57" i="18" s="1"/>
  <c r="N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X33" i="18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H33" i="18"/>
  <c r="G33" i="18"/>
  <c r="G49" i="18" s="1"/>
  <c r="G52" i="18" s="1"/>
  <c r="G54" i="18" s="1"/>
  <c r="G57" i="18" s="1"/>
  <c r="G60" i="18" s="1"/>
  <c r="F33" i="18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K52" i="19"/>
  <c r="K54" i="19" s="1"/>
  <c r="K57" i="19" s="1"/>
  <c r="K60" i="19" s="1"/>
  <c r="AA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X33" i="19"/>
  <c r="X49" i="19" s="1"/>
  <c r="W33" i="19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P33" i="19"/>
  <c r="P49" i="19" s="1"/>
  <c r="P52" i="19" s="1"/>
  <c r="P54" i="19" s="1"/>
  <c r="P57" i="19" s="1"/>
  <c r="P60" i="19" s="1"/>
  <c r="O33" i="19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K33" i="19"/>
  <c r="K49" i="19" s="1"/>
  <c r="J33" i="19"/>
  <c r="J49" i="19" s="1"/>
  <c r="J52" i="19" s="1"/>
  <c r="J54" i="19" s="1"/>
  <c r="J57" i="19" s="1"/>
  <c r="J60" i="19" s="1"/>
  <c r="I33" i="19"/>
  <c r="H33" i="19"/>
  <c r="H49" i="19" s="1"/>
  <c r="H52" i="19" s="1"/>
  <c r="H54" i="19" s="1"/>
  <c r="H57" i="19" s="1"/>
  <c r="H60" i="19" s="1"/>
  <c r="G33" i="19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C33" i="19"/>
  <c r="C49" i="19" s="1"/>
  <c r="C52" i="19" s="1"/>
  <c r="C54" i="19" s="1"/>
  <c r="C57" i="19" s="1"/>
  <c r="C60" i="19" s="1"/>
  <c r="D57" i="20"/>
  <c r="D60" i="20" s="1"/>
  <c r="AA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Y33" i="20"/>
  <c r="Y49" i="20" s="1"/>
  <c r="Y52" i="20" s="1"/>
  <c r="Y54" i="20" s="1"/>
  <c r="Y57" i="20" s="1"/>
  <c r="Y60" i="20" s="1"/>
  <c r="X33" i="20"/>
  <c r="X49" i="20" s="1"/>
  <c r="W33" i="20"/>
  <c r="W49" i="20" s="1"/>
  <c r="W52" i="20" s="1"/>
  <c r="W54" i="20" s="1"/>
  <c r="W57" i="20" s="1"/>
  <c r="W60" i="20" s="1"/>
  <c r="V33" i="20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Q33" i="20"/>
  <c r="Q49" i="20" s="1"/>
  <c r="Q52" i="20" s="1"/>
  <c r="Q54" i="20" s="1"/>
  <c r="Q57" i="20" s="1"/>
  <c r="Q60" i="20" s="1"/>
  <c r="P33" i="20"/>
  <c r="O33" i="20"/>
  <c r="O49" i="20" s="1"/>
  <c r="O52" i="20" s="1"/>
  <c r="O54" i="20" s="1"/>
  <c r="O57" i="20" s="1"/>
  <c r="O60" i="20" s="1"/>
  <c r="N33" i="20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G33" i="20"/>
  <c r="G49" i="20" s="1"/>
  <c r="G52" i="20" s="1"/>
  <c r="G54" i="20" s="1"/>
  <c r="G57" i="20" s="1"/>
  <c r="G60" i="20" s="1"/>
  <c r="F33" i="20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C33" i="20"/>
  <c r="N60" i="21"/>
  <c r="C52" i="21"/>
  <c r="C54" i="21" s="1"/>
  <c r="C57" i="21" s="1"/>
  <c r="C60" i="21" s="1"/>
  <c r="I49" i="21"/>
  <c r="I52" i="21" s="1"/>
  <c r="I54" i="21" s="1"/>
  <c r="I57" i="21" s="1"/>
  <c r="I60" i="21" s="1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X49" i="21" s="1"/>
  <c r="W33" i="21"/>
  <c r="V33" i="21"/>
  <c r="V49" i="21" s="1"/>
  <c r="V52" i="21" s="1"/>
  <c r="V54" i="21" s="1"/>
  <c r="V57" i="21" s="1"/>
  <c r="V60" i="21" s="1"/>
  <c r="U33" i="2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N33" i="21"/>
  <c r="N49" i="21" s="1"/>
  <c r="N52" i="21" s="1"/>
  <c r="N54" i="21" s="1"/>
  <c r="N57" i="21" s="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K49" i="21" s="1"/>
  <c r="K52" i="21" s="1"/>
  <c r="K54" i="21" s="1"/>
  <c r="K57" i="21" s="1"/>
  <c r="K60" i="21" s="1"/>
  <c r="J33" i="21"/>
  <c r="I33" i="21"/>
  <c r="H33" i="21"/>
  <c r="H49" i="21" s="1"/>
  <c r="H52" i="21" s="1"/>
  <c r="H54" i="21" s="1"/>
  <c r="H57" i="21" s="1"/>
  <c r="H60" i="21" s="1"/>
  <c r="G33" i="2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C49" i="21" s="1"/>
  <c r="S49" i="22"/>
  <c r="S52" i="22" s="1"/>
  <c r="S54" i="22" s="1"/>
  <c r="S57" i="22" s="1"/>
  <c r="S60" i="22" s="1"/>
  <c r="P49" i="22"/>
  <c r="P52" i="22" s="1"/>
  <c r="P54" i="22" s="1"/>
  <c r="P57" i="22" s="1"/>
  <c r="P60" i="22" s="1"/>
  <c r="H49" i="22"/>
  <c r="H52" i="22" s="1"/>
  <c r="H54" i="22" s="1"/>
  <c r="H57" i="22" s="1"/>
  <c r="H60" i="22" s="1"/>
  <c r="AA48" i="22"/>
  <c r="Y48" i="22"/>
  <c r="X48" i="22"/>
  <c r="W48" i="22"/>
  <c r="V48" i="22"/>
  <c r="V49" i="22" s="1"/>
  <c r="V52" i="22" s="1"/>
  <c r="V54" i="22" s="1"/>
  <c r="V57" i="22" s="1"/>
  <c r="V60" i="22" s="1"/>
  <c r="U48" i="22"/>
  <c r="T48" i="22"/>
  <c r="S48" i="22"/>
  <c r="R48" i="22"/>
  <c r="Q48" i="22"/>
  <c r="P48" i="22"/>
  <c r="O48" i="22"/>
  <c r="N48" i="22"/>
  <c r="N49" i="22" s="1"/>
  <c r="N52" i="22" s="1"/>
  <c r="N54" i="22" s="1"/>
  <c r="N57" i="22" s="1"/>
  <c r="N60" i="22" s="1"/>
  <c r="M48" i="22"/>
  <c r="L48" i="22"/>
  <c r="K48" i="22"/>
  <c r="J48" i="22"/>
  <c r="I48" i="22"/>
  <c r="H48" i="22"/>
  <c r="G48" i="22"/>
  <c r="F48" i="22"/>
  <c r="F49" i="22" s="1"/>
  <c r="F52" i="22" s="1"/>
  <c r="F54" i="22" s="1"/>
  <c r="F57" i="22" s="1"/>
  <c r="F60" i="22" s="1"/>
  <c r="E48" i="22"/>
  <c r="D48" i="22"/>
  <c r="C48" i="22"/>
  <c r="AA33" i="22"/>
  <c r="AA49" i="22" s="1"/>
  <c r="AA52" i="22" s="1"/>
  <c r="AA54" i="22" s="1"/>
  <c r="AA57" i="22" s="1"/>
  <c r="AA60" i="22" s="1"/>
  <c r="Y33" i="22"/>
  <c r="X33" i="22"/>
  <c r="Z33" i="22" s="1"/>
  <c r="W33" i="22"/>
  <c r="W49" i="22" s="1"/>
  <c r="W52" i="22" s="1"/>
  <c r="W54" i="22" s="1"/>
  <c r="W57" i="22" s="1"/>
  <c r="W60" i="22" s="1"/>
  <c r="V33" i="22"/>
  <c r="U33" i="22"/>
  <c r="U49" i="22" s="1"/>
  <c r="U52" i="22" s="1"/>
  <c r="U54" i="22" s="1"/>
  <c r="U57" i="22" s="1"/>
  <c r="U60" i="22" s="1"/>
  <c r="T33" i="22"/>
  <c r="S33" i="22"/>
  <c r="R33" i="22"/>
  <c r="R49" i="22" s="1"/>
  <c r="R52" i="22" s="1"/>
  <c r="R54" i="22" s="1"/>
  <c r="R57" i="22" s="1"/>
  <c r="R60" i="22" s="1"/>
  <c r="Q33" i="22"/>
  <c r="P33" i="22"/>
  <c r="O33" i="22"/>
  <c r="O49" i="22" s="1"/>
  <c r="O52" i="22" s="1"/>
  <c r="O54" i="22" s="1"/>
  <c r="O57" i="22" s="1"/>
  <c r="O60" i="22" s="1"/>
  <c r="N33" i="22"/>
  <c r="M33" i="22"/>
  <c r="M49" i="22" s="1"/>
  <c r="M52" i="22" s="1"/>
  <c r="M54" i="22" s="1"/>
  <c r="M57" i="22" s="1"/>
  <c r="M60" i="22" s="1"/>
  <c r="L33" i="22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H33" i="22"/>
  <c r="G33" i="22"/>
  <c r="G49" i="22" s="1"/>
  <c r="G52" i="22" s="1"/>
  <c r="G54" i="22" s="1"/>
  <c r="G57" i="22" s="1"/>
  <c r="G60" i="22" s="1"/>
  <c r="F33" i="22"/>
  <c r="E33" i="22"/>
  <c r="E49" i="22" s="1"/>
  <c r="E52" i="22" s="1"/>
  <c r="E54" i="22" s="1"/>
  <c r="E57" i="22" s="1"/>
  <c r="E60" i="22" s="1"/>
  <c r="D33" i="22"/>
  <c r="C33" i="22"/>
  <c r="C49" i="22" s="1"/>
  <c r="C52" i="22" s="1"/>
  <c r="C54" i="22" s="1"/>
  <c r="C57" i="22" s="1"/>
  <c r="C60" i="22" s="1"/>
  <c r="R49" i="23"/>
  <c r="R52" i="23" s="1"/>
  <c r="R54" i="23" s="1"/>
  <c r="R57" i="23" s="1"/>
  <c r="R60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Y33" i="23"/>
  <c r="Y49" i="23" s="1"/>
  <c r="Y52" i="23" s="1"/>
  <c r="Y54" i="23" s="1"/>
  <c r="Y57" i="23" s="1"/>
  <c r="Y60" i="23" s="1"/>
  <c r="X33" i="23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T33" i="23"/>
  <c r="T49" i="23" s="1"/>
  <c r="T52" i="23" s="1"/>
  <c r="T54" i="23" s="1"/>
  <c r="T57" i="23" s="1"/>
  <c r="T60" i="23" s="1"/>
  <c r="S33" i="23"/>
  <c r="R33" i="23"/>
  <c r="Q33" i="23"/>
  <c r="Q49" i="23" s="1"/>
  <c r="Q52" i="23" s="1"/>
  <c r="Q54" i="23" s="1"/>
  <c r="Q57" i="23" s="1"/>
  <c r="Q60" i="23" s="1"/>
  <c r="P33" i="23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L33" i="23"/>
  <c r="L49" i="23" s="1"/>
  <c r="L52" i="23" s="1"/>
  <c r="L54" i="23" s="1"/>
  <c r="L57" i="23" s="1"/>
  <c r="L60" i="23" s="1"/>
  <c r="K33" i="23"/>
  <c r="J33" i="23"/>
  <c r="J49" i="23" s="1"/>
  <c r="J52" i="23" s="1"/>
  <c r="J54" i="23" s="1"/>
  <c r="J57" i="23" s="1"/>
  <c r="J60" i="23" s="1"/>
  <c r="I33" i="23"/>
  <c r="I49" i="23" s="1"/>
  <c r="I52" i="23" s="1"/>
  <c r="I54" i="23" s="1"/>
  <c r="I57" i="23" s="1"/>
  <c r="I60" i="23" s="1"/>
  <c r="H33" i="23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D33" i="23"/>
  <c r="D49" i="23" s="1"/>
  <c r="D52" i="23" s="1"/>
  <c r="D54" i="23" s="1"/>
  <c r="D57" i="23" s="1"/>
  <c r="D60" i="23" s="1"/>
  <c r="C33" i="23"/>
  <c r="V49" i="24"/>
  <c r="V52" i="24" s="1"/>
  <c r="V54" i="24" s="1"/>
  <c r="V57" i="24" s="1"/>
  <c r="V60" i="24" s="1"/>
  <c r="N49" i="24"/>
  <c r="N52" i="24" s="1"/>
  <c r="N54" i="24" s="1"/>
  <c r="N57" i="24" s="1"/>
  <c r="N60" i="24" s="1"/>
  <c r="F49" i="24"/>
  <c r="F52" i="24" s="1"/>
  <c r="F54" i="24" s="1"/>
  <c r="F57" i="24" s="1"/>
  <c r="F60" i="24" s="1"/>
  <c r="AA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Y49" i="24" s="1"/>
  <c r="Y52" i="24" s="1"/>
  <c r="Y54" i="24" s="1"/>
  <c r="Y57" i="24" s="1"/>
  <c r="Y60" i="24" s="1"/>
  <c r="X33" i="24"/>
  <c r="W33" i="24"/>
  <c r="V33" i="24"/>
  <c r="U33" i="24"/>
  <c r="U49" i="24" s="1"/>
  <c r="U52" i="24" s="1"/>
  <c r="U54" i="24" s="1"/>
  <c r="U57" i="24" s="1"/>
  <c r="U60" i="24" s="1"/>
  <c r="T33" i="24"/>
  <c r="S33" i="24"/>
  <c r="S49" i="24" s="1"/>
  <c r="S52" i="24" s="1"/>
  <c r="S54" i="24" s="1"/>
  <c r="S57" i="24" s="1"/>
  <c r="S60" i="24" s="1"/>
  <c r="R33" i="24"/>
  <c r="Q33" i="24"/>
  <c r="Q49" i="24" s="1"/>
  <c r="Q52" i="24" s="1"/>
  <c r="Q54" i="24" s="1"/>
  <c r="Q57" i="24" s="1"/>
  <c r="Q60" i="24" s="1"/>
  <c r="P33" i="24"/>
  <c r="P49" i="24" s="1"/>
  <c r="P52" i="24" s="1"/>
  <c r="P54" i="24" s="1"/>
  <c r="P57" i="24" s="1"/>
  <c r="P60" i="24" s="1"/>
  <c r="O33" i="24"/>
  <c r="N33" i="24"/>
  <c r="M33" i="24"/>
  <c r="M49" i="24" s="1"/>
  <c r="M52" i="24" s="1"/>
  <c r="M54" i="24" s="1"/>
  <c r="M57" i="24" s="1"/>
  <c r="M60" i="24" s="1"/>
  <c r="L33" i="24"/>
  <c r="K33" i="24"/>
  <c r="K49" i="24" s="1"/>
  <c r="K52" i="24" s="1"/>
  <c r="K54" i="24" s="1"/>
  <c r="K57" i="24" s="1"/>
  <c r="K60" i="24" s="1"/>
  <c r="J33" i="24"/>
  <c r="I33" i="24"/>
  <c r="I49" i="24" s="1"/>
  <c r="I52" i="24" s="1"/>
  <c r="I54" i="24" s="1"/>
  <c r="I57" i="24" s="1"/>
  <c r="I60" i="24" s="1"/>
  <c r="H33" i="24"/>
  <c r="H49" i="24" s="1"/>
  <c r="H52" i="24" s="1"/>
  <c r="H54" i="24" s="1"/>
  <c r="H57" i="24" s="1"/>
  <c r="H60" i="24" s="1"/>
  <c r="G33" i="24"/>
  <c r="F33" i="24"/>
  <c r="E33" i="24"/>
  <c r="E49" i="24" s="1"/>
  <c r="E52" i="24" s="1"/>
  <c r="E54" i="24" s="1"/>
  <c r="E57" i="24" s="1"/>
  <c r="E60" i="24" s="1"/>
  <c r="D33" i="24"/>
  <c r="D49" i="24" s="1"/>
  <c r="D52" i="24" s="1"/>
  <c r="D54" i="24" s="1"/>
  <c r="D57" i="24" s="1"/>
  <c r="D60" i="24" s="1"/>
  <c r="C33" i="24"/>
  <c r="C49" i="24" s="1"/>
  <c r="C52" i="24" s="1"/>
  <c r="C54" i="24" s="1"/>
  <c r="C57" i="24" s="1"/>
  <c r="C60" i="24" s="1"/>
  <c r="M49" i="25"/>
  <c r="M52" i="25" s="1"/>
  <c r="M54" i="25" s="1"/>
  <c r="M57" i="25" s="1"/>
  <c r="M60" i="25" s="1"/>
  <c r="H49" i="25"/>
  <c r="H52" i="25" s="1"/>
  <c r="H54" i="25" s="1"/>
  <c r="H57" i="25" s="1"/>
  <c r="H60" i="25" s="1"/>
  <c r="AA48" i="25"/>
  <c r="Y48" i="25"/>
  <c r="X48" i="25"/>
  <c r="W48" i="25"/>
  <c r="V48" i="25"/>
  <c r="V49" i="25" s="1"/>
  <c r="V52" i="25" s="1"/>
  <c r="V54" i="25" s="1"/>
  <c r="V57" i="25" s="1"/>
  <c r="V60" i="25" s="1"/>
  <c r="U48" i="25"/>
  <c r="T48" i="25"/>
  <c r="S48" i="25"/>
  <c r="R48" i="25"/>
  <c r="Q48" i="25"/>
  <c r="P48" i="25"/>
  <c r="O48" i="25"/>
  <c r="N48" i="25"/>
  <c r="N49" i="25" s="1"/>
  <c r="N52" i="25" s="1"/>
  <c r="N54" i="25" s="1"/>
  <c r="N57" i="25" s="1"/>
  <c r="N60" i="25" s="1"/>
  <c r="M48" i="25"/>
  <c r="L48" i="25"/>
  <c r="K48" i="25"/>
  <c r="J48" i="25"/>
  <c r="I48" i="25"/>
  <c r="H48" i="25"/>
  <c r="G48" i="25"/>
  <c r="F48" i="25"/>
  <c r="F49" i="25" s="1"/>
  <c r="F52" i="25" s="1"/>
  <c r="F54" i="25" s="1"/>
  <c r="F57" i="25" s="1"/>
  <c r="F60" i="25" s="1"/>
  <c r="E48" i="25"/>
  <c r="D48" i="25"/>
  <c r="C48" i="25"/>
  <c r="AA33" i="25"/>
  <c r="AA49" i="25" s="1"/>
  <c r="AA52" i="25" s="1"/>
  <c r="AA54" i="25" s="1"/>
  <c r="AA57" i="25" s="1"/>
  <c r="AA60" i="25" s="1"/>
  <c r="Y33" i="25"/>
  <c r="X33" i="25"/>
  <c r="X49" i="25" s="1"/>
  <c r="X52" i="25" s="1"/>
  <c r="X54" i="25" s="1"/>
  <c r="W33" i="25"/>
  <c r="W49" i="25" s="1"/>
  <c r="W52" i="25" s="1"/>
  <c r="W54" i="25" s="1"/>
  <c r="W57" i="25" s="1"/>
  <c r="W60" i="25" s="1"/>
  <c r="V33" i="25"/>
  <c r="U33" i="25"/>
  <c r="U49" i="25" s="1"/>
  <c r="U52" i="25" s="1"/>
  <c r="U54" i="25" s="1"/>
  <c r="U57" i="25" s="1"/>
  <c r="U60" i="25" s="1"/>
  <c r="T33" i="25"/>
  <c r="S33" i="25"/>
  <c r="S49" i="25" s="1"/>
  <c r="S52" i="25" s="1"/>
  <c r="S54" i="25" s="1"/>
  <c r="S57" i="25" s="1"/>
  <c r="S60" i="25" s="1"/>
  <c r="R33" i="25"/>
  <c r="R49" i="25" s="1"/>
  <c r="R52" i="25" s="1"/>
  <c r="R54" i="25" s="1"/>
  <c r="R57" i="25" s="1"/>
  <c r="R60" i="25" s="1"/>
  <c r="Q33" i="25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M33" i="25"/>
  <c r="L33" i="25"/>
  <c r="K33" i="25"/>
  <c r="K49" i="25" s="1"/>
  <c r="K52" i="25" s="1"/>
  <c r="K54" i="25" s="1"/>
  <c r="K57" i="25" s="1"/>
  <c r="K60" i="25" s="1"/>
  <c r="J33" i="25"/>
  <c r="J49" i="25" s="1"/>
  <c r="J52" i="25" s="1"/>
  <c r="J54" i="25" s="1"/>
  <c r="J57" i="25" s="1"/>
  <c r="J60" i="25" s="1"/>
  <c r="I33" i="25"/>
  <c r="H33" i="25"/>
  <c r="G33" i="25"/>
  <c r="G49" i="25" s="1"/>
  <c r="G52" i="25" s="1"/>
  <c r="G54" i="25" s="1"/>
  <c r="G57" i="25" s="1"/>
  <c r="G60" i="25" s="1"/>
  <c r="F33" i="25"/>
  <c r="E33" i="25"/>
  <c r="E49" i="25" s="1"/>
  <c r="E52" i="25" s="1"/>
  <c r="E54" i="25" s="1"/>
  <c r="E57" i="25" s="1"/>
  <c r="E60" i="25" s="1"/>
  <c r="D33" i="25"/>
  <c r="C33" i="25"/>
  <c r="C49" i="25" s="1"/>
  <c r="C52" i="25" s="1"/>
  <c r="C54" i="25" s="1"/>
  <c r="C57" i="25" s="1"/>
  <c r="C60" i="25" s="1"/>
  <c r="AA48" i="26"/>
  <c r="Z48" i="26"/>
  <c r="Y48" i="26"/>
  <c r="X48" i="26"/>
  <c r="X49" i="26" s="1"/>
  <c r="W48" i="26"/>
  <c r="V48" i="26"/>
  <c r="U48" i="26"/>
  <c r="T48" i="26"/>
  <c r="S48" i="26"/>
  <c r="R48" i="26"/>
  <c r="Q48" i="26"/>
  <c r="P48" i="26"/>
  <c r="P49" i="26" s="1"/>
  <c r="P52" i="26" s="1"/>
  <c r="P54" i="26" s="1"/>
  <c r="P57" i="26" s="1"/>
  <c r="P60" i="26" s="1"/>
  <c r="O48" i="26"/>
  <c r="N48" i="26"/>
  <c r="M48" i="26"/>
  <c r="L48" i="26"/>
  <c r="K48" i="26"/>
  <c r="J48" i="26"/>
  <c r="I48" i="26"/>
  <c r="H48" i="26"/>
  <c r="H49" i="26" s="1"/>
  <c r="H52" i="26" s="1"/>
  <c r="H54" i="26" s="1"/>
  <c r="H57" i="26" s="1"/>
  <c r="H60" i="26" s="1"/>
  <c r="G48" i="26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Y49" i="26" s="1"/>
  <c r="Y52" i="26" s="1"/>
  <c r="Y54" i="26" s="1"/>
  <c r="Y57" i="26" s="1"/>
  <c r="Y60" i="26" s="1"/>
  <c r="X33" i="26"/>
  <c r="Z33" i="26" s="1"/>
  <c r="W33" i="26"/>
  <c r="W49" i="26" s="1"/>
  <c r="W52" i="26" s="1"/>
  <c r="W54" i="26" s="1"/>
  <c r="W57" i="26" s="1"/>
  <c r="W60" i="26" s="1"/>
  <c r="V33" i="26"/>
  <c r="U33" i="26"/>
  <c r="T33" i="26"/>
  <c r="T49" i="26" s="1"/>
  <c r="T52" i="26" s="1"/>
  <c r="T54" i="26" s="1"/>
  <c r="T57" i="26" s="1"/>
  <c r="T60" i="26" s="1"/>
  <c r="S33" i="26"/>
  <c r="S49" i="26" s="1"/>
  <c r="S52" i="26" s="1"/>
  <c r="S54" i="26" s="1"/>
  <c r="S57" i="26" s="1"/>
  <c r="S60" i="26" s="1"/>
  <c r="R33" i="26"/>
  <c r="Q33" i="26"/>
  <c r="Q49" i="26" s="1"/>
  <c r="Q52" i="26" s="1"/>
  <c r="Q54" i="26" s="1"/>
  <c r="Q57" i="26" s="1"/>
  <c r="Q60" i="26" s="1"/>
  <c r="P33" i="26"/>
  <c r="O33" i="26"/>
  <c r="O49" i="26" s="1"/>
  <c r="O52" i="26" s="1"/>
  <c r="O54" i="26" s="1"/>
  <c r="O57" i="26" s="1"/>
  <c r="O60" i="26" s="1"/>
  <c r="N33" i="26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K49" i="26" s="1"/>
  <c r="K52" i="26" s="1"/>
  <c r="K54" i="26" s="1"/>
  <c r="K57" i="26" s="1"/>
  <c r="K60" i="26" s="1"/>
  <c r="J33" i="26"/>
  <c r="I33" i="26"/>
  <c r="I49" i="26" s="1"/>
  <c r="I52" i="26" s="1"/>
  <c r="I54" i="26" s="1"/>
  <c r="I57" i="26" s="1"/>
  <c r="I60" i="26" s="1"/>
  <c r="H33" i="26"/>
  <c r="G33" i="26"/>
  <c r="G49" i="26" s="1"/>
  <c r="G52" i="26" s="1"/>
  <c r="G54" i="26" s="1"/>
  <c r="G57" i="26" s="1"/>
  <c r="G60" i="26" s="1"/>
  <c r="F33" i="26"/>
  <c r="E33" i="26"/>
  <c r="D33" i="26"/>
  <c r="D49" i="26" s="1"/>
  <c r="D52" i="26" s="1"/>
  <c r="D54" i="26" s="1"/>
  <c r="D57" i="26" s="1"/>
  <c r="D60" i="26" s="1"/>
  <c r="C33" i="26"/>
  <c r="C49" i="26" s="1"/>
  <c r="C52" i="26" s="1"/>
  <c r="C54" i="26" s="1"/>
  <c r="C57" i="26" s="1"/>
  <c r="C60" i="26" s="1"/>
  <c r="T49" i="27"/>
  <c r="T52" i="27" s="1"/>
  <c r="T54" i="27" s="1"/>
  <c r="T57" i="27" s="1"/>
  <c r="T60" i="27" s="1"/>
  <c r="G49" i="27"/>
  <c r="G52" i="27" s="1"/>
  <c r="G54" i="27" s="1"/>
  <c r="G57" i="27" s="1"/>
  <c r="G60" i="27" s="1"/>
  <c r="AA48" i="27"/>
  <c r="Y48" i="27"/>
  <c r="X48" i="27"/>
  <c r="W48" i="27"/>
  <c r="W49" i="27" s="1"/>
  <c r="W52" i="27" s="1"/>
  <c r="W54" i="27" s="1"/>
  <c r="W57" i="27" s="1"/>
  <c r="W60" i="27" s="1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C49" i="27" s="1"/>
  <c r="C52" i="27" s="1"/>
  <c r="C54" i="27" s="1"/>
  <c r="C57" i="27" s="1"/>
  <c r="C60" i="27" s="1"/>
  <c r="AA33" i="27"/>
  <c r="AA49" i="27" s="1"/>
  <c r="AA52" i="27" s="1"/>
  <c r="AA54" i="27" s="1"/>
  <c r="AA57" i="27" s="1"/>
  <c r="AA60" i="27" s="1"/>
  <c r="Z33" i="27"/>
  <c r="Y33" i="27"/>
  <c r="X33" i="27"/>
  <c r="W33" i="27"/>
  <c r="V33" i="27"/>
  <c r="V49" i="27" s="1"/>
  <c r="V52" i="27" s="1"/>
  <c r="V54" i="27" s="1"/>
  <c r="V57" i="27" s="1"/>
  <c r="V60" i="27" s="1"/>
  <c r="U33" i="27"/>
  <c r="T33" i="27"/>
  <c r="S33" i="27"/>
  <c r="R33" i="27"/>
  <c r="R49" i="27" s="1"/>
  <c r="R52" i="27" s="1"/>
  <c r="R54" i="27" s="1"/>
  <c r="R57" i="27" s="1"/>
  <c r="R60" i="27" s="1"/>
  <c r="Q33" i="27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N49" i="27" s="1"/>
  <c r="N52" i="27" s="1"/>
  <c r="N54" i="27" s="1"/>
  <c r="N57" i="27" s="1"/>
  <c r="N60" i="27" s="1"/>
  <c r="M33" i="27"/>
  <c r="L33" i="27"/>
  <c r="L49" i="27" s="1"/>
  <c r="L52" i="27" s="1"/>
  <c r="L54" i="27" s="1"/>
  <c r="L57" i="27" s="1"/>
  <c r="L60" i="27" s="1"/>
  <c r="K33" i="27"/>
  <c r="J33" i="27"/>
  <c r="J49" i="27" s="1"/>
  <c r="J52" i="27" s="1"/>
  <c r="J54" i="27" s="1"/>
  <c r="J57" i="27" s="1"/>
  <c r="J60" i="27" s="1"/>
  <c r="I33" i="27"/>
  <c r="H33" i="27"/>
  <c r="H49" i="27" s="1"/>
  <c r="H52" i="27" s="1"/>
  <c r="H54" i="27" s="1"/>
  <c r="H57" i="27" s="1"/>
  <c r="H60" i="27" s="1"/>
  <c r="G33" i="27"/>
  <c r="F33" i="27"/>
  <c r="F49" i="27" s="1"/>
  <c r="F52" i="27" s="1"/>
  <c r="F54" i="27" s="1"/>
  <c r="F57" i="27" s="1"/>
  <c r="F60" i="27" s="1"/>
  <c r="E33" i="27"/>
  <c r="D33" i="27"/>
  <c r="D49" i="27" s="1"/>
  <c r="D52" i="27" s="1"/>
  <c r="D54" i="27" s="1"/>
  <c r="D57" i="27" s="1"/>
  <c r="D60" i="27" s="1"/>
  <c r="C33" i="27"/>
  <c r="T52" i="28"/>
  <c r="T54" i="28" s="1"/>
  <c r="T57" i="28" s="1"/>
  <c r="T60" i="28" s="1"/>
  <c r="T49" i="28"/>
  <c r="L49" i="28"/>
  <c r="L52" i="28" s="1"/>
  <c r="L54" i="28" s="1"/>
  <c r="L57" i="28" s="1"/>
  <c r="L60" i="28" s="1"/>
  <c r="AA48" i="28"/>
  <c r="Y48" i="28"/>
  <c r="Z48" i="28" s="1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X33" i="28"/>
  <c r="W33" i="28"/>
  <c r="W49" i="28" s="1"/>
  <c r="W52" i="28" s="1"/>
  <c r="W54" i="28" s="1"/>
  <c r="W57" i="28" s="1"/>
  <c r="W60" i="28" s="1"/>
  <c r="V33" i="28"/>
  <c r="V49" i="28" s="1"/>
  <c r="V52" i="28" s="1"/>
  <c r="V54" i="28" s="1"/>
  <c r="V57" i="28" s="1"/>
  <c r="V60" i="28" s="1"/>
  <c r="U33" i="28"/>
  <c r="U49" i="28" s="1"/>
  <c r="U52" i="28" s="1"/>
  <c r="U54" i="28" s="1"/>
  <c r="U57" i="28" s="1"/>
  <c r="U60" i="28" s="1"/>
  <c r="T33" i="28"/>
  <c r="S33" i="28"/>
  <c r="S49" i="28" s="1"/>
  <c r="S52" i="28" s="1"/>
  <c r="S54" i="28" s="1"/>
  <c r="S57" i="28" s="1"/>
  <c r="S60" i="28" s="1"/>
  <c r="R33" i="28"/>
  <c r="R49" i="28" s="1"/>
  <c r="R52" i="28" s="1"/>
  <c r="R54" i="28" s="1"/>
  <c r="R57" i="28" s="1"/>
  <c r="R60" i="28" s="1"/>
  <c r="Q33" i="28"/>
  <c r="Q49" i="28" s="1"/>
  <c r="Q52" i="28" s="1"/>
  <c r="Q54" i="28" s="1"/>
  <c r="Q57" i="28" s="1"/>
  <c r="Q60" i="28" s="1"/>
  <c r="P33" i="28"/>
  <c r="O33" i="28"/>
  <c r="O49" i="28" s="1"/>
  <c r="O52" i="28" s="1"/>
  <c r="O54" i="28" s="1"/>
  <c r="O57" i="28" s="1"/>
  <c r="O60" i="28" s="1"/>
  <c r="N33" i="28"/>
  <c r="N49" i="28" s="1"/>
  <c r="N52" i="28" s="1"/>
  <c r="N54" i="28" s="1"/>
  <c r="N57" i="28" s="1"/>
  <c r="N60" i="28" s="1"/>
  <c r="M33" i="28"/>
  <c r="M49" i="28" s="1"/>
  <c r="M52" i="28" s="1"/>
  <c r="M54" i="28" s="1"/>
  <c r="M57" i="28" s="1"/>
  <c r="M60" i="28" s="1"/>
  <c r="L33" i="28"/>
  <c r="K33" i="28"/>
  <c r="K49" i="28" s="1"/>
  <c r="K52" i="28" s="1"/>
  <c r="K54" i="28" s="1"/>
  <c r="K57" i="28" s="1"/>
  <c r="K60" i="28" s="1"/>
  <c r="J33" i="28"/>
  <c r="J49" i="28" s="1"/>
  <c r="J52" i="28" s="1"/>
  <c r="J54" i="28" s="1"/>
  <c r="J57" i="28" s="1"/>
  <c r="J60" i="28" s="1"/>
  <c r="I33" i="28"/>
  <c r="I49" i="28" s="1"/>
  <c r="I52" i="28" s="1"/>
  <c r="I54" i="28" s="1"/>
  <c r="I57" i="28" s="1"/>
  <c r="I60" i="28" s="1"/>
  <c r="H33" i="28"/>
  <c r="G33" i="28"/>
  <c r="G49" i="28" s="1"/>
  <c r="G52" i="28" s="1"/>
  <c r="G54" i="28" s="1"/>
  <c r="G57" i="28" s="1"/>
  <c r="G60" i="28" s="1"/>
  <c r="F33" i="28"/>
  <c r="F49" i="28" s="1"/>
  <c r="F52" i="28" s="1"/>
  <c r="F54" i="28" s="1"/>
  <c r="F57" i="28" s="1"/>
  <c r="F60" i="28" s="1"/>
  <c r="E33" i="28"/>
  <c r="E49" i="28" s="1"/>
  <c r="E52" i="28" s="1"/>
  <c r="E54" i="28" s="1"/>
  <c r="E57" i="28" s="1"/>
  <c r="E60" i="28" s="1"/>
  <c r="D33" i="28"/>
  <c r="D49" i="28" s="1"/>
  <c r="D52" i="28" s="1"/>
  <c r="D54" i="28" s="1"/>
  <c r="D57" i="28" s="1"/>
  <c r="D60" i="28" s="1"/>
  <c r="C33" i="28"/>
  <c r="C49" i="28" s="1"/>
  <c r="C52" i="28" s="1"/>
  <c r="C54" i="28" s="1"/>
  <c r="C57" i="28" s="1"/>
  <c r="C60" i="28" s="1"/>
  <c r="S52" i="29"/>
  <c r="S54" i="29" s="1"/>
  <c r="S57" i="29" s="1"/>
  <c r="S60" i="29" s="1"/>
  <c r="C52" i="29"/>
  <c r="C54" i="29" s="1"/>
  <c r="C57" i="29" s="1"/>
  <c r="C60" i="29" s="1"/>
  <c r="L49" i="29"/>
  <c r="L52" i="29" s="1"/>
  <c r="L54" i="29" s="1"/>
  <c r="L57" i="29" s="1"/>
  <c r="L60" i="29" s="1"/>
  <c r="AA48" i="29"/>
  <c r="Y48" i="29"/>
  <c r="X48" i="29"/>
  <c r="Z48" i="29" s="1"/>
  <c r="W48" i="29"/>
  <c r="W49" i="29" s="1"/>
  <c r="W52" i="29" s="1"/>
  <c r="W54" i="29" s="1"/>
  <c r="W57" i="29" s="1"/>
  <c r="W60" i="29" s="1"/>
  <c r="V48" i="29"/>
  <c r="U48" i="29"/>
  <c r="T48" i="29"/>
  <c r="S48" i="29"/>
  <c r="R48" i="29"/>
  <c r="Q48" i="29"/>
  <c r="P48" i="29"/>
  <c r="O48" i="29"/>
  <c r="O49" i="29" s="1"/>
  <c r="O52" i="29" s="1"/>
  <c r="O54" i="29" s="1"/>
  <c r="O57" i="29" s="1"/>
  <c r="O60" i="29" s="1"/>
  <c r="N48" i="29"/>
  <c r="M48" i="29"/>
  <c r="L48" i="29"/>
  <c r="K48" i="29"/>
  <c r="J48" i="29"/>
  <c r="I48" i="29"/>
  <c r="H48" i="29"/>
  <c r="G48" i="29"/>
  <c r="G49" i="29" s="1"/>
  <c r="G52" i="29" s="1"/>
  <c r="G54" i="29" s="1"/>
  <c r="G57" i="29" s="1"/>
  <c r="G60" i="29" s="1"/>
  <c r="F48" i="29"/>
  <c r="E48" i="29"/>
  <c r="D48" i="29"/>
  <c r="C48" i="29"/>
  <c r="AA33" i="29"/>
  <c r="AA49" i="29" s="1"/>
  <c r="AA52" i="29" s="1"/>
  <c r="AA54" i="29" s="1"/>
  <c r="AA57" i="29" s="1"/>
  <c r="AA60" i="29" s="1"/>
  <c r="Y33" i="29"/>
  <c r="Y49" i="29" s="1"/>
  <c r="Y52" i="29" s="1"/>
  <c r="Y54" i="29" s="1"/>
  <c r="Y57" i="29" s="1"/>
  <c r="Y60" i="29" s="1"/>
  <c r="X33" i="29"/>
  <c r="W33" i="29"/>
  <c r="V33" i="29"/>
  <c r="V49" i="29" s="1"/>
  <c r="V52" i="29" s="1"/>
  <c r="V54" i="29" s="1"/>
  <c r="V57" i="29" s="1"/>
  <c r="V60" i="29" s="1"/>
  <c r="U33" i="29"/>
  <c r="T33" i="29"/>
  <c r="T49" i="29" s="1"/>
  <c r="T52" i="29" s="1"/>
  <c r="T54" i="29" s="1"/>
  <c r="T57" i="29" s="1"/>
  <c r="T60" i="29" s="1"/>
  <c r="S33" i="29"/>
  <c r="S49" i="29" s="1"/>
  <c r="R33" i="29"/>
  <c r="R49" i="29" s="1"/>
  <c r="R52" i="29" s="1"/>
  <c r="R54" i="29" s="1"/>
  <c r="R57" i="29" s="1"/>
  <c r="R60" i="29" s="1"/>
  <c r="Q33" i="29"/>
  <c r="Q49" i="29" s="1"/>
  <c r="Q52" i="29" s="1"/>
  <c r="Q54" i="29" s="1"/>
  <c r="Q57" i="29" s="1"/>
  <c r="Q60" i="29" s="1"/>
  <c r="P33" i="29"/>
  <c r="P49" i="29" s="1"/>
  <c r="P52" i="29" s="1"/>
  <c r="P54" i="29" s="1"/>
  <c r="P57" i="29" s="1"/>
  <c r="P60" i="29" s="1"/>
  <c r="O33" i="29"/>
  <c r="N33" i="29"/>
  <c r="N49" i="29" s="1"/>
  <c r="N52" i="29" s="1"/>
  <c r="N54" i="29" s="1"/>
  <c r="N57" i="29" s="1"/>
  <c r="N60" i="29" s="1"/>
  <c r="M33" i="29"/>
  <c r="L33" i="29"/>
  <c r="K33" i="29"/>
  <c r="K49" i="29" s="1"/>
  <c r="K52" i="29" s="1"/>
  <c r="K54" i="29" s="1"/>
  <c r="K57" i="29" s="1"/>
  <c r="K60" i="29" s="1"/>
  <c r="J33" i="29"/>
  <c r="J49" i="29" s="1"/>
  <c r="J52" i="29" s="1"/>
  <c r="J54" i="29" s="1"/>
  <c r="J57" i="29" s="1"/>
  <c r="J60" i="29" s="1"/>
  <c r="I33" i="29"/>
  <c r="I49" i="29" s="1"/>
  <c r="I52" i="29" s="1"/>
  <c r="I54" i="29" s="1"/>
  <c r="I57" i="29" s="1"/>
  <c r="I60" i="29" s="1"/>
  <c r="H33" i="29"/>
  <c r="H49" i="29" s="1"/>
  <c r="H52" i="29" s="1"/>
  <c r="H54" i="29" s="1"/>
  <c r="H57" i="29" s="1"/>
  <c r="H60" i="29" s="1"/>
  <c r="G33" i="29"/>
  <c r="F33" i="29"/>
  <c r="F49" i="29" s="1"/>
  <c r="F52" i="29" s="1"/>
  <c r="F54" i="29" s="1"/>
  <c r="F57" i="29" s="1"/>
  <c r="F60" i="29" s="1"/>
  <c r="E33" i="29"/>
  <c r="D33" i="29"/>
  <c r="D49" i="29" s="1"/>
  <c r="D52" i="29" s="1"/>
  <c r="D54" i="29" s="1"/>
  <c r="D57" i="29" s="1"/>
  <c r="D60" i="29" s="1"/>
  <c r="C33" i="29"/>
  <c r="C49" i="29" s="1"/>
  <c r="R49" i="30"/>
  <c r="R52" i="30" s="1"/>
  <c r="R54" i="30" s="1"/>
  <c r="R57" i="30" s="1"/>
  <c r="R60" i="30" s="1"/>
  <c r="O49" i="30"/>
  <c r="O52" i="30" s="1"/>
  <c r="O54" i="30" s="1"/>
  <c r="O57" i="30" s="1"/>
  <c r="O60" i="30" s="1"/>
  <c r="G49" i="30"/>
  <c r="G52" i="30" s="1"/>
  <c r="G54" i="30" s="1"/>
  <c r="G57" i="30" s="1"/>
  <c r="G60" i="30" s="1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Y33" i="30"/>
  <c r="Y49" i="30" s="1"/>
  <c r="Y52" i="30" s="1"/>
  <c r="Y54" i="30" s="1"/>
  <c r="Y57" i="30" s="1"/>
  <c r="Y60" i="30" s="1"/>
  <c r="X33" i="30"/>
  <c r="X49" i="30" s="1"/>
  <c r="W33" i="30"/>
  <c r="W49" i="30" s="1"/>
  <c r="W52" i="30" s="1"/>
  <c r="W54" i="30" s="1"/>
  <c r="W57" i="30" s="1"/>
  <c r="W60" i="30" s="1"/>
  <c r="V33" i="30"/>
  <c r="U33" i="30"/>
  <c r="U49" i="30" s="1"/>
  <c r="U52" i="30" s="1"/>
  <c r="U54" i="30" s="1"/>
  <c r="U57" i="30" s="1"/>
  <c r="U60" i="30" s="1"/>
  <c r="T33" i="30"/>
  <c r="T49" i="30" s="1"/>
  <c r="T52" i="30" s="1"/>
  <c r="T54" i="30" s="1"/>
  <c r="T57" i="30" s="1"/>
  <c r="T60" i="30" s="1"/>
  <c r="S33" i="30"/>
  <c r="R33" i="30"/>
  <c r="Q33" i="30"/>
  <c r="Q49" i="30" s="1"/>
  <c r="Q52" i="30" s="1"/>
  <c r="Q54" i="30" s="1"/>
  <c r="Q57" i="30" s="1"/>
  <c r="Q60" i="30" s="1"/>
  <c r="P33" i="30"/>
  <c r="P49" i="30" s="1"/>
  <c r="P52" i="30" s="1"/>
  <c r="P54" i="30" s="1"/>
  <c r="P57" i="30" s="1"/>
  <c r="P60" i="30" s="1"/>
  <c r="O33" i="30"/>
  <c r="N33" i="30"/>
  <c r="M33" i="30"/>
  <c r="M49" i="30" s="1"/>
  <c r="M52" i="30" s="1"/>
  <c r="M54" i="30" s="1"/>
  <c r="M57" i="30" s="1"/>
  <c r="M60" i="30" s="1"/>
  <c r="L33" i="30"/>
  <c r="L49" i="30" s="1"/>
  <c r="L52" i="30" s="1"/>
  <c r="L54" i="30" s="1"/>
  <c r="L57" i="30" s="1"/>
  <c r="L60" i="30" s="1"/>
  <c r="K33" i="30"/>
  <c r="J33" i="30"/>
  <c r="J49" i="30" s="1"/>
  <c r="J52" i="30" s="1"/>
  <c r="J54" i="30" s="1"/>
  <c r="J57" i="30" s="1"/>
  <c r="J60" i="30" s="1"/>
  <c r="I33" i="30"/>
  <c r="I49" i="30" s="1"/>
  <c r="I52" i="30" s="1"/>
  <c r="I54" i="30" s="1"/>
  <c r="I57" i="30" s="1"/>
  <c r="I60" i="30" s="1"/>
  <c r="H33" i="30"/>
  <c r="H49" i="30" s="1"/>
  <c r="H52" i="30" s="1"/>
  <c r="H54" i="30" s="1"/>
  <c r="H57" i="30" s="1"/>
  <c r="H60" i="30" s="1"/>
  <c r="G33" i="30"/>
  <c r="F33" i="30"/>
  <c r="E33" i="30"/>
  <c r="E49" i="30" s="1"/>
  <c r="E52" i="30" s="1"/>
  <c r="E54" i="30" s="1"/>
  <c r="E57" i="30" s="1"/>
  <c r="E60" i="30" s="1"/>
  <c r="D33" i="30"/>
  <c r="D49" i="30" s="1"/>
  <c r="D52" i="30" s="1"/>
  <c r="D54" i="30" s="1"/>
  <c r="D57" i="30" s="1"/>
  <c r="D60" i="30" s="1"/>
  <c r="C33" i="30"/>
  <c r="I49" i="31"/>
  <c r="I52" i="31" s="1"/>
  <c r="I54" i="31" s="1"/>
  <c r="I57" i="31" s="1"/>
  <c r="I60" i="31" s="1"/>
  <c r="F49" i="31"/>
  <c r="F52" i="31" s="1"/>
  <c r="F54" i="31" s="1"/>
  <c r="F57" i="31" s="1"/>
  <c r="F60" i="31" s="1"/>
  <c r="AA48" i="31"/>
  <c r="Z48" i="31"/>
  <c r="Y48" i="31"/>
  <c r="X48" i="3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33" i="31"/>
  <c r="AA49" i="31" s="1"/>
  <c r="AA52" i="31" s="1"/>
  <c r="AA54" i="31" s="1"/>
  <c r="AA57" i="31" s="1"/>
  <c r="AA60" i="31" s="1"/>
  <c r="Y33" i="31"/>
  <c r="Y49" i="31" s="1"/>
  <c r="Y52" i="31" s="1"/>
  <c r="Y54" i="31" s="1"/>
  <c r="Y57" i="31" s="1"/>
  <c r="Y60" i="31" s="1"/>
  <c r="X33" i="31"/>
  <c r="X49" i="31" s="1"/>
  <c r="W33" i="31"/>
  <c r="W49" i="31" s="1"/>
  <c r="W52" i="31" s="1"/>
  <c r="W54" i="31" s="1"/>
  <c r="W57" i="31" s="1"/>
  <c r="W60" i="31" s="1"/>
  <c r="V33" i="31"/>
  <c r="V49" i="31" s="1"/>
  <c r="V52" i="31" s="1"/>
  <c r="V54" i="31" s="1"/>
  <c r="V57" i="31" s="1"/>
  <c r="V60" i="31" s="1"/>
  <c r="U33" i="31"/>
  <c r="T33" i="31"/>
  <c r="T49" i="31" s="1"/>
  <c r="T52" i="31" s="1"/>
  <c r="T54" i="31" s="1"/>
  <c r="T57" i="31" s="1"/>
  <c r="T60" i="31" s="1"/>
  <c r="S33" i="31"/>
  <c r="S49" i="31" s="1"/>
  <c r="S52" i="31" s="1"/>
  <c r="S54" i="31" s="1"/>
  <c r="S57" i="31" s="1"/>
  <c r="S60" i="31" s="1"/>
  <c r="R33" i="31"/>
  <c r="Q33" i="31"/>
  <c r="Q49" i="31" s="1"/>
  <c r="Q52" i="31" s="1"/>
  <c r="Q54" i="31" s="1"/>
  <c r="Q57" i="31" s="1"/>
  <c r="Q60" i="31" s="1"/>
  <c r="P33" i="31"/>
  <c r="P49" i="31" s="1"/>
  <c r="P52" i="31" s="1"/>
  <c r="P54" i="31" s="1"/>
  <c r="P57" i="31" s="1"/>
  <c r="P60" i="31" s="1"/>
  <c r="O33" i="31"/>
  <c r="O49" i="31" s="1"/>
  <c r="O52" i="31" s="1"/>
  <c r="O54" i="31" s="1"/>
  <c r="O57" i="31" s="1"/>
  <c r="O60" i="31" s="1"/>
  <c r="N33" i="31"/>
  <c r="N49" i="31" s="1"/>
  <c r="N52" i="31" s="1"/>
  <c r="N54" i="31" s="1"/>
  <c r="N57" i="31" s="1"/>
  <c r="N60" i="31" s="1"/>
  <c r="M33" i="31"/>
  <c r="L33" i="31"/>
  <c r="L49" i="31" s="1"/>
  <c r="L52" i="31" s="1"/>
  <c r="L54" i="31" s="1"/>
  <c r="L57" i="31" s="1"/>
  <c r="L60" i="31" s="1"/>
  <c r="K33" i="31"/>
  <c r="K49" i="31" s="1"/>
  <c r="K52" i="31" s="1"/>
  <c r="K54" i="31" s="1"/>
  <c r="K57" i="31" s="1"/>
  <c r="K60" i="31" s="1"/>
  <c r="J33" i="31"/>
  <c r="I33" i="31"/>
  <c r="H33" i="31"/>
  <c r="H49" i="31" s="1"/>
  <c r="H52" i="31" s="1"/>
  <c r="H54" i="31" s="1"/>
  <c r="H57" i="31" s="1"/>
  <c r="H60" i="31" s="1"/>
  <c r="G33" i="31"/>
  <c r="G49" i="31" s="1"/>
  <c r="G52" i="31" s="1"/>
  <c r="G54" i="31" s="1"/>
  <c r="G57" i="31" s="1"/>
  <c r="G60" i="31" s="1"/>
  <c r="F33" i="31"/>
  <c r="E33" i="31"/>
  <c r="D33" i="31"/>
  <c r="D49" i="31" s="1"/>
  <c r="D52" i="31" s="1"/>
  <c r="D54" i="31" s="1"/>
  <c r="D57" i="31" s="1"/>
  <c r="D60" i="31" s="1"/>
  <c r="C33" i="31"/>
  <c r="C49" i="31" s="1"/>
  <c r="C52" i="31" s="1"/>
  <c r="C54" i="31" s="1"/>
  <c r="C57" i="31" s="1"/>
  <c r="C60" i="31" s="1"/>
  <c r="E49" i="1"/>
  <c r="E52" i="1" s="1"/>
  <c r="E54" i="1" s="1"/>
  <c r="E57" i="1" s="1"/>
  <c r="E60" i="1" s="1"/>
  <c r="AA48" i="1"/>
  <c r="Y48" i="1"/>
  <c r="X48" i="1"/>
  <c r="X49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X33" i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S33" i="1"/>
  <c r="S49" i="1" s="1"/>
  <c r="S52" i="1" s="1"/>
  <c r="S54" i="1" s="1"/>
  <c r="S57" i="1" s="1"/>
  <c r="S60" i="1" s="1"/>
  <c r="R33" i="1"/>
  <c r="Q33" i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K33" i="1"/>
  <c r="K49" i="1" s="1"/>
  <c r="K52" i="1" s="1"/>
  <c r="K54" i="1" s="1"/>
  <c r="K57" i="1" s="1"/>
  <c r="K60" i="1" s="1"/>
  <c r="J33" i="1"/>
  <c r="I33" i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D33" i="1"/>
  <c r="C33" i="1"/>
  <c r="C49" i="1" s="1"/>
  <c r="C52" i="1" s="1"/>
  <c r="C54" i="1" s="1"/>
  <c r="C57" i="1" s="1"/>
  <c r="C60" i="1" s="1"/>
  <c r="D49" i="17" l="1"/>
  <c r="D52" i="17" s="1"/>
  <c r="D54" i="17" s="1"/>
  <c r="D57" i="17" s="1"/>
  <c r="D60" i="17" s="1"/>
  <c r="I49" i="16"/>
  <c r="I52" i="16" s="1"/>
  <c r="I54" i="16" s="1"/>
  <c r="I57" i="16" s="1"/>
  <c r="I60" i="16" s="1"/>
  <c r="H49" i="14"/>
  <c r="H52" i="14" s="1"/>
  <c r="H54" i="14" s="1"/>
  <c r="H57" i="14" s="1"/>
  <c r="H60" i="14" s="1"/>
  <c r="Z33" i="1"/>
  <c r="C49" i="30"/>
  <c r="C52" i="30" s="1"/>
  <c r="C54" i="30" s="1"/>
  <c r="C57" i="30" s="1"/>
  <c r="C60" i="30" s="1"/>
  <c r="K49" i="30"/>
  <c r="K52" i="30" s="1"/>
  <c r="K54" i="30" s="1"/>
  <c r="K57" i="30" s="1"/>
  <c r="K60" i="30" s="1"/>
  <c r="S49" i="30"/>
  <c r="S52" i="30" s="1"/>
  <c r="S54" i="30" s="1"/>
  <c r="S57" i="30" s="1"/>
  <c r="S60" i="30" s="1"/>
  <c r="X49" i="29"/>
  <c r="Z33" i="29"/>
  <c r="H49" i="23"/>
  <c r="H52" i="23" s="1"/>
  <c r="H54" i="23" s="1"/>
  <c r="H57" i="23" s="1"/>
  <c r="H60" i="23" s="1"/>
  <c r="P49" i="23"/>
  <c r="P52" i="23" s="1"/>
  <c r="P54" i="23" s="1"/>
  <c r="P57" i="23" s="1"/>
  <c r="P60" i="23" s="1"/>
  <c r="J49" i="21"/>
  <c r="J52" i="21" s="1"/>
  <c r="J54" i="21" s="1"/>
  <c r="J57" i="21" s="1"/>
  <c r="J60" i="21" s="1"/>
  <c r="R49" i="21"/>
  <c r="R52" i="21" s="1"/>
  <c r="R54" i="21" s="1"/>
  <c r="R57" i="21" s="1"/>
  <c r="R60" i="21" s="1"/>
  <c r="D49" i="19"/>
  <c r="D52" i="19" s="1"/>
  <c r="D54" i="19" s="1"/>
  <c r="D57" i="19" s="1"/>
  <c r="D60" i="19" s="1"/>
  <c r="L49" i="19"/>
  <c r="L52" i="19" s="1"/>
  <c r="L54" i="19" s="1"/>
  <c r="L57" i="19" s="1"/>
  <c r="L60" i="19" s="1"/>
  <c r="X49" i="8"/>
  <c r="Z33" i="8"/>
  <c r="J49" i="14"/>
  <c r="J52" i="14" s="1"/>
  <c r="J54" i="14" s="1"/>
  <c r="J57" i="14" s="1"/>
  <c r="J60" i="14" s="1"/>
  <c r="R49" i="14"/>
  <c r="R52" i="14" s="1"/>
  <c r="R54" i="14" s="1"/>
  <c r="R57" i="14" s="1"/>
  <c r="R60" i="14" s="1"/>
  <c r="H49" i="18"/>
  <c r="H52" i="18" s="1"/>
  <c r="H54" i="18" s="1"/>
  <c r="H57" i="18" s="1"/>
  <c r="H60" i="18" s="1"/>
  <c r="U49" i="13"/>
  <c r="U52" i="13" s="1"/>
  <c r="U54" i="13" s="1"/>
  <c r="U57" i="13" s="1"/>
  <c r="U60" i="13" s="1"/>
  <c r="T49" i="17"/>
  <c r="T52" i="17" s="1"/>
  <c r="T54" i="17" s="1"/>
  <c r="T57" i="17" s="1"/>
  <c r="T60" i="17" s="1"/>
  <c r="K49" i="27"/>
  <c r="K52" i="27" s="1"/>
  <c r="K54" i="27" s="1"/>
  <c r="K57" i="27" s="1"/>
  <c r="K60" i="27" s="1"/>
  <c r="S49" i="27"/>
  <c r="S52" i="27" s="1"/>
  <c r="S54" i="27" s="1"/>
  <c r="S57" i="27" s="1"/>
  <c r="S60" i="27" s="1"/>
  <c r="Z33" i="28"/>
  <c r="Y49" i="28"/>
  <c r="Y52" i="28" s="1"/>
  <c r="Y54" i="28" s="1"/>
  <c r="Y57" i="28" s="1"/>
  <c r="Y60" i="28" s="1"/>
  <c r="C49" i="9"/>
  <c r="C52" i="9" s="1"/>
  <c r="C54" i="9" s="1"/>
  <c r="C57" i="9" s="1"/>
  <c r="C60" i="9" s="1"/>
  <c r="J49" i="31"/>
  <c r="J52" i="31" s="1"/>
  <c r="J54" i="31" s="1"/>
  <c r="J57" i="31" s="1"/>
  <c r="J60" i="31" s="1"/>
  <c r="R49" i="31"/>
  <c r="R52" i="31" s="1"/>
  <c r="R54" i="31" s="1"/>
  <c r="R57" i="31" s="1"/>
  <c r="R60" i="31" s="1"/>
  <c r="Z49" i="26"/>
  <c r="X52" i="26"/>
  <c r="X54" i="26" s="1"/>
  <c r="F49" i="18"/>
  <c r="F52" i="18" s="1"/>
  <c r="F54" i="18" s="1"/>
  <c r="F57" i="18" s="1"/>
  <c r="F60" i="18" s="1"/>
  <c r="J49" i="1"/>
  <c r="J52" i="1" s="1"/>
  <c r="J54" i="1" s="1"/>
  <c r="J57" i="1" s="1"/>
  <c r="J60" i="1" s="1"/>
  <c r="R49" i="1"/>
  <c r="R52" i="1" s="1"/>
  <c r="R54" i="1" s="1"/>
  <c r="R57" i="1" s="1"/>
  <c r="R60" i="1" s="1"/>
  <c r="I49" i="1"/>
  <c r="I52" i="1" s="1"/>
  <c r="I54" i="1" s="1"/>
  <c r="I57" i="1" s="1"/>
  <c r="I60" i="1" s="1"/>
  <c r="Q49" i="1"/>
  <c r="Q52" i="1" s="1"/>
  <c r="Q54" i="1" s="1"/>
  <c r="Q57" i="1" s="1"/>
  <c r="Q60" i="1" s="1"/>
  <c r="Y49" i="1"/>
  <c r="Y52" i="1" s="1"/>
  <c r="Y54" i="1" s="1"/>
  <c r="Y57" i="1" s="1"/>
  <c r="Y60" i="1" s="1"/>
  <c r="H49" i="28"/>
  <c r="H52" i="28" s="1"/>
  <c r="H54" i="28" s="1"/>
  <c r="H57" i="28" s="1"/>
  <c r="H60" i="28" s="1"/>
  <c r="P49" i="28"/>
  <c r="P52" i="28" s="1"/>
  <c r="P54" i="28" s="1"/>
  <c r="P57" i="28" s="1"/>
  <c r="P60" i="28" s="1"/>
  <c r="X49" i="28"/>
  <c r="J49" i="26"/>
  <c r="J52" i="26" s="1"/>
  <c r="J54" i="26" s="1"/>
  <c r="J57" i="26" s="1"/>
  <c r="J60" i="26" s="1"/>
  <c r="R49" i="26"/>
  <c r="R52" i="26" s="1"/>
  <c r="R54" i="26" s="1"/>
  <c r="R57" i="26" s="1"/>
  <c r="R60" i="26" s="1"/>
  <c r="L49" i="24"/>
  <c r="L52" i="24" s="1"/>
  <c r="L54" i="24" s="1"/>
  <c r="L57" i="24" s="1"/>
  <c r="L60" i="24" s="1"/>
  <c r="T49" i="24"/>
  <c r="T52" i="24" s="1"/>
  <c r="T54" i="24" s="1"/>
  <c r="T57" i="24" s="1"/>
  <c r="T60" i="24" s="1"/>
  <c r="H49" i="20"/>
  <c r="H52" i="20" s="1"/>
  <c r="H54" i="20" s="1"/>
  <c r="H57" i="20" s="1"/>
  <c r="H60" i="20" s="1"/>
  <c r="P49" i="20"/>
  <c r="P52" i="20" s="1"/>
  <c r="P54" i="20" s="1"/>
  <c r="P57" i="20" s="1"/>
  <c r="P60" i="20" s="1"/>
  <c r="Z48" i="20"/>
  <c r="F49" i="13"/>
  <c r="F52" i="13" s="1"/>
  <c r="F54" i="13" s="1"/>
  <c r="F57" i="13" s="1"/>
  <c r="F60" i="13" s="1"/>
  <c r="N49" i="13"/>
  <c r="N52" i="13" s="1"/>
  <c r="N54" i="13" s="1"/>
  <c r="N57" i="13" s="1"/>
  <c r="N60" i="13" s="1"/>
  <c r="V49" i="13"/>
  <c r="V52" i="13" s="1"/>
  <c r="V54" i="13" s="1"/>
  <c r="V57" i="13" s="1"/>
  <c r="V60" i="13" s="1"/>
  <c r="H49" i="10"/>
  <c r="H52" i="10" s="1"/>
  <c r="H54" i="10" s="1"/>
  <c r="H57" i="10" s="1"/>
  <c r="H60" i="10" s="1"/>
  <c r="P49" i="10"/>
  <c r="P52" i="10" s="1"/>
  <c r="P54" i="10" s="1"/>
  <c r="P57" i="10" s="1"/>
  <c r="P60" i="10" s="1"/>
  <c r="G49" i="8"/>
  <c r="G52" i="8" s="1"/>
  <c r="G54" i="8" s="1"/>
  <c r="G57" i="8" s="1"/>
  <c r="G60" i="8" s="1"/>
  <c r="O49" i="8"/>
  <c r="O52" i="8" s="1"/>
  <c r="O54" i="8" s="1"/>
  <c r="O57" i="8" s="1"/>
  <c r="O60" i="8" s="1"/>
  <c r="W49" i="8"/>
  <c r="W52" i="8" s="1"/>
  <c r="W54" i="8" s="1"/>
  <c r="W57" i="8" s="1"/>
  <c r="W60" i="8" s="1"/>
  <c r="V49" i="8"/>
  <c r="V52" i="8" s="1"/>
  <c r="V54" i="8" s="1"/>
  <c r="V57" i="8" s="1"/>
  <c r="V60" i="8" s="1"/>
  <c r="X52" i="7"/>
  <c r="C49" i="5"/>
  <c r="C52" i="5" s="1"/>
  <c r="C54" i="5" s="1"/>
  <c r="C57" i="5" s="1"/>
  <c r="C60" i="5" s="1"/>
  <c r="K49" i="5"/>
  <c r="K52" i="5" s="1"/>
  <c r="K54" i="5" s="1"/>
  <c r="K57" i="5" s="1"/>
  <c r="K60" i="5" s="1"/>
  <c r="S49" i="5"/>
  <c r="S52" i="5" s="1"/>
  <c r="S54" i="5" s="1"/>
  <c r="S57" i="5" s="1"/>
  <c r="S60" i="5" s="1"/>
  <c r="I49" i="4"/>
  <c r="I52" i="4" s="1"/>
  <c r="I54" i="4" s="1"/>
  <c r="I57" i="4" s="1"/>
  <c r="I60" i="4" s="1"/>
  <c r="Y49" i="4"/>
  <c r="Y52" i="4" s="1"/>
  <c r="Y54" i="4" s="1"/>
  <c r="Y57" i="4" s="1"/>
  <c r="Y60" i="4" s="1"/>
  <c r="H49" i="4"/>
  <c r="H52" i="4" s="1"/>
  <c r="H54" i="4" s="1"/>
  <c r="H57" i="4" s="1"/>
  <c r="H60" i="4" s="1"/>
  <c r="X49" i="4"/>
  <c r="J49" i="3"/>
  <c r="J52" i="3" s="1"/>
  <c r="J54" i="3" s="1"/>
  <c r="J57" i="3" s="1"/>
  <c r="J60" i="3" s="1"/>
  <c r="R49" i="3"/>
  <c r="R52" i="3" s="1"/>
  <c r="R54" i="3" s="1"/>
  <c r="R57" i="3" s="1"/>
  <c r="R60" i="3" s="1"/>
  <c r="Z33" i="3"/>
  <c r="G49" i="2"/>
  <c r="G52" i="2" s="1"/>
  <c r="G54" i="2" s="1"/>
  <c r="G57" i="2" s="1"/>
  <c r="G60" i="2" s="1"/>
  <c r="O49" i="2"/>
  <c r="O52" i="2" s="1"/>
  <c r="O54" i="2" s="1"/>
  <c r="O57" i="2" s="1"/>
  <c r="O60" i="2" s="1"/>
  <c r="W49" i="2"/>
  <c r="W52" i="2" s="1"/>
  <c r="W54" i="2" s="1"/>
  <c r="W57" i="2" s="1"/>
  <c r="W60" i="2" s="1"/>
  <c r="J49" i="7"/>
  <c r="J52" i="7" s="1"/>
  <c r="J54" i="7" s="1"/>
  <c r="J57" i="7" s="1"/>
  <c r="J60" i="7" s="1"/>
  <c r="V49" i="30"/>
  <c r="V52" i="30" s="1"/>
  <c r="V54" i="30" s="1"/>
  <c r="V57" i="30" s="1"/>
  <c r="V60" i="30" s="1"/>
  <c r="AA49" i="20"/>
  <c r="AA52" i="20" s="1"/>
  <c r="AA54" i="20" s="1"/>
  <c r="AA57" i="20" s="1"/>
  <c r="AA60" i="20" s="1"/>
  <c r="E49" i="31"/>
  <c r="E52" i="31" s="1"/>
  <c r="E54" i="31" s="1"/>
  <c r="E57" i="31" s="1"/>
  <c r="E60" i="31" s="1"/>
  <c r="F49" i="30"/>
  <c r="F52" i="30" s="1"/>
  <c r="F54" i="30" s="1"/>
  <c r="F57" i="30" s="1"/>
  <c r="F60" i="30" s="1"/>
  <c r="V49" i="15"/>
  <c r="V52" i="15" s="1"/>
  <c r="V54" i="15" s="1"/>
  <c r="V57" i="15" s="1"/>
  <c r="V60" i="15" s="1"/>
  <c r="D49" i="1"/>
  <c r="D52" i="1" s="1"/>
  <c r="D54" i="1" s="1"/>
  <c r="D57" i="1" s="1"/>
  <c r="D60" i="1" s="1"/>
  <c r="L49" i="1"/>
  <c r="L52" i="1" s="1"/>
  <c r="L54" i="1" s="1"/>
  <c r="L57" i="1" s="1"/>
  <c r="L60" i="1" s="1"/>
  <c r="T49" i="1"/>
  <c r="T52" i="1" s="1"/>
  <c r="T54" i="1" s="1"/>
  <c r="T57" i="1" s="1"/>
  <c r="T60" i="1" s="1"/>
  <c r="G49" i="24"/>
  <c r="G52" i="24" s="1"/>
  <c r="G54" i="24" s="1"/>
  <c r="G57" i="24" s="1"/>
  <c r="G60" i="24" s="1"/>
  <c r="O49" i="24"/>
  <c r="O52" i="24" s="1"/>
  <c r="O54" i="24" s="1"/>
  <c r="O57" i="24" s="1"/>
  <c r="O60" i="24" s="1"/>
  <c r="W49" i="24"/>
  <c r="W52" i="24" s="1"/>
  <c r="W54" i="24" s="1"/>
  <c r="W57" i="24" s="1"/>
  <c r="W60" i="24" s="1"/>
  <c r="AA49" i="23"/>
  <c r="AA52" i="23" s="1"/>
  <c r="AA54" i="23" s="1"/>
  <c r="AA57" i="23" s="1"/>
  <c r="AA60" i="23" s="1"/>
  <c r="X49" i="22"/>
  <c r="C49" i="20"/>
  <c r="C52" i="20" s="1"/>
  <c r="C54" i="20" s="1"/>
  <c r="C57" i="20" s="1"/>
  <c r="C60" i="20" s="1"/>
  <c r="K49" i="20"/>
  <c r="K52" i="20" s="1"/>
  <c r="K54" i="20" s="1"/>
  <c r="K57" i="20" s="1"/>
  <c r="K60" i="20" s="1"/>
  <c r="E49" i="16"/>
  <c r="E52" i="16" s="1"/>
  <c r="E54" i="16" s="1"/>
  <c r="E57" i="16" s="1"/>
  <c r="E60" i="16" s="1"/>
  <c r="M49" i="16"/>
  <c r="M52" i="16" s="1"/>
  <c r="M54" i="16" s="1"/>
  <c r="M57" i="16" s="1"/>
  <c r="M60" i="16" s="1"/>
  <c r="U49" i="16"/>
  <c r="U52" i="16" s="1"/>
  <c r="U54" i="16" s="1"/>
  <c r="U57" i="16" s="1"/>
  <c r="U60" i="16" s="1"/>
  <c r="AA49" i="10"/>
  <c r="AA52" i="10" s="1"/>
  <c r="AA54" i="10" s="1"/>
  <c r="AA57" i="10" s="1"/>
  <c r="AA60" i="10" s="1"/>
  <c r="E49" i="9"/>
  <c r="E52" i="9" s="1"/>
  <c r="E54" i="9" s="1"/>
  <c r="E57" i="9" s="1"/>
  <c r="E60" i="9" s="1"/>
  <c r="M49" i="9"/>
  <c r="M52" i="9" s="1"/>
  <c r="M54" i="9" s="1"/>
  <c r="M57" i="9" s="1"/>
  <c r="M60" i="9" s="1"/>
  <c r="U49" i="9"/>
  <c r="U52" i="9" s="1"/>
  <c r="U54" i="9" s="1"/>
  <c r="U57" i="9" s="1"/>
  <c r="U60" i="9" s="1"/>
  <c r="I49" i="2"/>
  <c r="I52" i="2" s="1"/>
  <c r="I54" i="2" s="1"/>
  <c r="I57" i="2" s="1"/>
  <c r="I60" i="2" s="1"/>
  <c r="Y49" i="2"/>
  <c r="Y52" i="2" s="1"/>
  <c r="Y54" i="2" s="1"/>
  <c r="Y57" i="2" s="1"/>
  <c r="Y60" i="2" s="1"/>
  <c r="U49" i="21"/>
  <c r="U52" i="21" s="1"/>
  <c r="U54" i="21" s="1"/>
  <c r="U57" i="21" s="1"/>
  <c r="U60" i="21" s="1"/>
  <c r="I49" i="18"/>
  <c r="I52" i="18" s="1"/>
  <c r="I54" i="18" s="1"/>
  <c r="I57" i="18" s="1"/>
  <c r="I60" i="18" s="1"/>
  <c r="Y49" i="18"/>
  <c r="Y52" i="18" s="1"/>
  <c r="Y54" i="18" s="1"/>
  <c r="Y57" i="18" s="1"/>
  <c r="Y60" i="18" s="1"/>
  <c r="N49" i="15"/>
  <c r="N52" i="15" s="1"/>
  <c r="N54" i="15" s="1"/>
  <c r="N57" i="15" s="1"/>
  <c r="N60" i="15" s="1"/>
  <c r="E49" i="26"/>
  <c r="E52" i="26" s="1"/>
  <c r="E54" i="26" s="1"/>
  <c r="E57" i="26" s="1"/>
  <c r="E60" i="26" s="1"/>
  <c r="U49" i="26"/>
  <c r="U52" i="26" s="1"/>
  <c r="U54" i="26" s="1"/>
  <c r="U57" i="26" s="1"/>
  <c r="U60" i="26" s="1"/>
  <c r="Z33" i="25"/>
  <c r="I49" i="25"/>
  <c r="I52" i="25" s="1"/>
  <c r="I54" i="25" s="1"/>
  <c r="I57" i="25" s="1"/>
  <c r="I60" i="25" s="1"/>
  <c r="Q49" i="25"/>
  <c r="Q52" i="25" s="1"/>
  <c r="Q54" i="25" s="1"/>
  <c r="Q57" i="25" s="1"/>
  <c r="Q60" i="25" s="1"/>
  <c r="Z48" i="24"/>
  <c r="C49" i="23"/>
  <c r="C52" i="23" s="1"/>
  <c r="C54" i="23" s="1"/>
  <c r="C57" i="23" s="1"/>
  <c r="C60" i="23" s="1"/>
  <c r="K49" i="23"/>
  <c r="K52" i="23" s="1"/>
  <c r="K54" i="23" s="1"/>
  <c r="K57" i="23" s="1"/>
  <c r="K60" i="23" s="1"/>
  <c r="S49" i="23"/>
  <c r="S52" i="23" s="1"/>
  <c r="S54" i="23" s="1"/>
  <c r="S57" i="23" s="1"/>
  <c r="S60" i="23" s="1"/>
  <c r="I49" i="22"/>
  <c r="I52" i="22" s="1"/>
  <c r="I54" i="22" s="1"/>
  <c r="I57" i="22" s="1"/>
  <c r="I60" i="22" s="1"/>
  <c r="Q49" i="22"/>
  <c r="Q52" i="22" s="1"/>
  <c r="Q54" i="22" s="1"/>
  <c r="Q57" i="22" s="1"/>
  <c r="Q60" i="22" s="1"/>
  <c r="Y49" i="22"/>
  <c r="Y52" i="22" s="1"/>
  <c r="Y54" i="22" s="1"/>
  <c r="Y57" i="22" s="1"/>
  <c r="Y60" i="22" s="1"/>
  <c r="G49" i="21"/>
  <c r="G52" i="21" s="1"/>
  <c r="G54" i="21" s="1"/>
  <c r="G57" i="21" s="1"/>
  <c r="G60" i="21" s="1"/>
  <c r="O49" i="21"/>
  <c r="O52" i="21" s="1"/>
  <c r="O54" i="21" s="1"/>
  <c r="O57" i="21" s="1"/>
  <c r="O60" i="21" s="1"/>
  <c r="W49" i="21"/>
  <c r="W52" i="21" s="1"/>
  <c r="W54" i="21" s="1"/>
  <c r="W57" i="21" s="1"/>
  <c r="W60" i="21" s="1"/>
  <c r="G49" i="17"/>
  <c r="G52" i="17" s="1"/>
  <c r="G54" i="17" s="1"/>
  <c r="G57" i="17" s="1"/>
  <c r="G60" i="17" s="1"/>
  <c r="O49" i="17"/>
  <c r="O52" i="17" s="1"/>
  <c r="O54" i="17" s="1"/>
  <c r="O57" i="17" s="1"/>
  <c r="O60" i="17" s="1"/>
  <c r="W49" i="17"/>
  <c r="W52" i="17" s="1"/>
  <c r="W54" i="17" s="1"/>
  <c r="W57" i="17" s="1"/>
  <c r="W60" i="17" s="1"/>
  <c r="C49" i="10"/>
  <c r="C52" i="10" s="1"/>
  <c r="C54" i="10" s="1"/>
  <c r="C57" i="10" s="1"/>
  <c r="C60" i="10" s="1"/>
  <c r="U49" i="31"/>
  <c r="U52" i="31" s="1"/>
  <c r="U54" i="31" s="1"/>
  <c r="U57" i="31" s="1"/>
  <c r="U60" i="31" s="1"/>
  <c r="R49" i="20"/>
  <c r="R52" i="20" s="1"/>
  <c r="R54" i="20" s="1"/>
  <c r="R57" i="20" s="1"/>
  <c r="R60" i="20" s="1"/>
  <c r="I49" i="15"/>
  <c r="I52" i="15" s="1"/>
  <c r="I54" i="15" s="1"/>
  <c r="I57" i="15" s="1"/>
  <c r="I60" i="15" s="1"/>
  <c r="Q49" i="15"/>
  <c r="Q52" i="15" s="1"/>
  <c r="Q54" i="15" s="1"/>
  <c r="Q57" i="15" s="1"/>
  <c r="Q60" i="15" s="1"/>
  <c r="Y49" i="15"/>
  <c r="Y52" i="15" s="1"/>
  <c r="Y54" i="15" s="1"/>
  <c r="Y57" i="15" s="1"/>
  <c r="Y60" i="15" s="1"/>
  <c r="G49" i="12"/>
  <c r="G52" i="12" s="1"/>
  <c r="G54" i="12" s="1"/>
  <c r="G57" i="12" s="1"/>
  <c r="G60" i="12" s="1"/>
  <c r="O49" i="12"/>
  <c r="O52" i="12" s="1"/>
  <c r="O54" i="12" s="1"/>
  <c r="O57" i="12" s="1"/>
  <c r="O60" i="12" s="1"/>
  <c r="W49" i="12"/>
  <c r="W52" i="12" s="1"/>
  <c r="W54" i="12" s="1"/>
  <c r="W57" i="12" s="1"/>
  <c r="W60" i="12" s="1"/>
  <c r="D49" i="10"/>
  <c r="D52" i="10" s="1"/>
  <c r="D54" i="10" s="1"/>
  <c r="D57" i="10" s="1"/>
  <c r="D60" i="10" s="1"/>
  <c r="M49" i="31"/>
  <c r="M52" i="31" s="1"/>
  <c r="M54" i="31" s="1"/>
  <c r="M57" i="31" s="1"/>
  <c r="M60" i="31" s="1"/>
  <c r="N49" i="30"/>
  <c r="N52" i="30" s="1"/>
  <c r="N54" i="30" s="1"/>
  <c r="N57" i="30" s="1"/>
  <c r="N60" i="30" s="1"/>
  <c r="AA49" i="30"/>
  <c r="AA52" i="30" s="1"/>
  <c r="AA54" i="30" s="1"/>
  <c r="AA57" i="30" s="1"/>
  <c r="AA60" i="30" s="1"/>
  <c r="E49" i="29"/>
  <c r="E52" i="29" s="1"/>
  <c r="E54" i="29" s="1"/>
  <c r="E57" i="29" s="1"/>
  <c r="E60" i="29" s="1"/>
  <c r="M49" i="29"/>
  <c r="M52" i="29" s="1"/>
  <c r="M54" i="29" s="1"/>
  <c r="M57" i="29" s="1"/>
  <c r="M60" i="29" s="1"/>
  <c r="U49" i="29"/>
  <c r="U52" i="29" s="1"/>
  <c r="U54" i="29" s="1"/>
  <c r="U57" i="29" s="1"/>
  <c r="U60" i="29" s="1"/>
  <c r="D49" i="25"/>
  <c r="D52" i="25" s="1"/>
  <c r="D54" i="25" s="1"/>
  <c r="D57" i="25" s="1"/>
  <c r="D60" i="25" s="1"/>
  <c r="L49" i="25"/>
  <c r="L52" i="25" s="1"/>
  <c r="L54" i="25" s="1"/>
  <c r="L57" i="25" s="1"/>
  <c r="L60" i="25" s="1"/>
  <c r="T49" i="25"/>
  <c r="T52" i="25" s="1"/>
  <c r="T54" i="25" s="1"/>
  <c r="T57" i="25" s="1"/>
  <c r="T60" i="25" s="1"/>
  <c r="J49" i="24"/>
  <c r="J52" i="24" s="1"/>
  <c r="J54" i="24" s="1"/>
  <c r="J57" i="24" s="1"/>
  <c r="J60" i="24" s="1"/>
  <c r="R49" i="24"/>
  <c r="R52" i="24" s="1"/>
  <c r="R54" i="24" s="1"/>
  <c r="R57" i="24" s="1"/>
  <c r="R60" i="24" s="1"/>
  <c r="E49" i="23"/>
  <c r="E52" i="23" s="1"/>
  <c r="E54" i="23" s="1"/>
  <c r="E57" i="23" s="1"/>
  <c r="E60" i="23" s="1"/>
  <c r="M49" i="23"/>
  <c r="M52" i="23" s="1"/>
  <c r="M54" i="23" s="1"/>
  <c r="M57" i="23" s="1"/>
  <c r="M60" i="23" s="1"/>
  <c r="U49" i="23"/>
  <c r="U52" i="23" s="1"/>
  <c r="U54" i="23" s="1"/>
  <c r="U57" i="23" s="1"/>
  <c r="U60" i="23" s="1"/>
  <c r="D49" i="22"/>
  <c r="D52" i="22" s="1"/>
  <c r="D54" i="22" s="1"/>
  <c r="D57" i="22" s="1"/>
  <c r="D60" i="22" s="1"/>
  <c r="L49" i="22"/>
  <c r="L52" i="22" s="1"/>
  <c r="L54" i="22" s="1"/>
  <c r="L57" i="22" s="1"/>
  <c r="L60" i="22" s="1"/>
  <c r="T49" i="22"/>
  <c r="T52" i="22" s="1"/>
  <c r="T54" i="22" s="1"/>
  <c r="T57" i="22" s="1"/>
  <c r="T60" i="22" s="1"/>
  <c r="I49" i="19"/>
  <c r="I52" i="19" s="1"/>
  <c r="I54" i="19" s="1"/>
  <c r="I57" i="19" s="1"/>
  <c r="I60" i="19" s="1"/>
  <c r="Q49" i="19"/>
  <c r="Q52" i="19" s="1"/>
  <c r="Q54" i="19" s="1"/>
  <c r="Q57" i="19" s="1"/>
  <c r="Q60" i="19" s="1"/>
  <c r="Y49" i="19"/>
  <c r="Y52" i="19" s="1"/>
  <c r="Y54" i="19" s="1"/>
  <c r="Y57" i="19" s="1"/>
  <c r="Y60" i="19" s="1"/>
  <c r="H49" i="16"/>
  <c r="H52" i="16" s="1"/>
  <c r="H54" i="16" s="1"/>
  <c r="H57" i="16" s="1"/>
  <c r="H60" i="16" s="1"/>
  <c r="P49" i="16"/>
  <c r="P52" i="16" s="1"/>
  <c r="P54" i="16" s="1"/>
  <c r="P57" i="16" s="1"/>
  <c r="P60" i="16" s="1"/>
  <c r="Z48" i="16"/>
  <c r="G49" i="14"/>
  <c r="G52" i="14" s="1"/>
  <c r="G54" i="14" s="1"/>
  <c r="G57" i="14" s="1"/>
  <c r="G60" i="14" s="1"/>
  <c r="O49" i="14"/>
  <c r="O52" i="14" s="1"/>
  <c r="O54" i="14" s="1"/>
  <c r="O57" i="14" s="1"/>
  <c r="O60" i="14" s="1"/>
  <c r="W49" i="14"/>
  <c r="W52" i="14" s="1"/>
  <c r="W54" i="14" s="1"/>
  <c r="W57" i="14" s="1"/>
  <c r="W60" i="14" s="1"/>
  <c r="Z48" i="12"/>
  <c r="F49" i="10"/>
  <c r="F52" i="10" s="1"/>
  <c r="F54" i="10" s="1"/>
  <c r="F57" i="10" s="1"/>
  <c r="F60" i="10" s="1"/>
  <c r="N49" i="10"/>
  <c r="N52" i="10" s="1"/>
  <c r="N54" i="10" s="1"/>
  <c r="N57" i="10" s="1"/>
  <c r="N60" i="10" s="1"/>
  <c r="V49" i="10"/>
  <c r="V52" i="10" s="1"/>
  <c r="V54" i="10" s="1"/>
  <c r="V57" i="10" s="1"/>
  <c r="V60" i="10" s="1"/>
  <c r="E49" i="10"/>
  <c r="E52" i="10" s="1"/>
  <c r="E54" i="10" s="1"/>
  <c r="E57" i="10" s="1"/>
  <c r="E60" i="10" s="1"/>
  <c r="Z48" i="9"/>
  <c r="G49" i="7"/>
  <c r="G52" i="7" s="1"/>
  <c r="G54" i="7" s="1"/>
  <c r="G57" i="7" s="1"/>
  <c r="G60" i="7" s="1"/>
  <c r="O49" i="7"/>
  <c r="O52" i="7" s="1"/>
  <c r="O54" i="7" s="1"/>
  <c r="O57" i="7" s="1"/>
  <c r="O60" i="7" s="1"/>
  <c r="W49" i="7"/>
  <c r="W52" i="7" s="1"/>
  <c r="W54" i="7" s="1"/>
  <c r="W57" i="7" s="1"/>
  <c r="W60" i="7" s="1"/>
  <c r="G49" i="6"/>
  <c r="G52" i="6" s="1"/>
  <c r="G54" i="6" s="1"/>
  <c r="G57" i="6" s="1"/>
  <c r="G60" i="6" s="1"/>
  <c r="H49" i="5"/>
  <c r="H52" i="5" s="1"/>
  <c r="H54" i="5" s="1"/>
  <c r="H57" i="5" s="1"/>
  <c r="H60" i="5" s="1"/>
  <c r="E49" i="2"/>
  <c r="E52" i="2" s="1"/>
  <c r="E54" i="2" s="1"/>
  <c r="E57" i="2" s="1"/>
  <c r="E60" i="2" s="1"/>
  <c r="M49" i="2"/>
  <c r="M52" i="2" s="1"/>
  <c r="M54" i="2" s="1"/>
  <c r="M57" i="2" s="1"/>
  <c r="M60" i="2" s="1"/>
  <c r="U49" i="2"/>
  <c r="U52" i="2" s="1"/>
  <c r="U54" i="2" s="1"/>
  <c r="U57" i="2" s="1"/>
  <c r="U60" i="2" s="1"/>
  <c r="Z49" i="28"/>
  <c r="X52" i="28"/>
  <c r="Z49" i="30"/>
  <c r="X52" i="30"/>
  <c r="Z49" i="31"/>
  <c r="X52" i="31"/>
  <c r="Z49" i="29"/>
  <c r="Z52" i="26"/>
  <c r="Z33" i="30"/>
  <c r="X52" i="29"/>
  <c r="Z33" i="31"/>
  <c r="F49" i="26"/>
  <c r="F52" i="26" s="1"/>
  <c r="F54" i="26" s="1"/>
  <c r="F57" i="26" s="1"/>
  <c r="F60" i="26" s="1"/>
  <c r="N49" i="26"/>
  <c r="N52" i="26" s="1"/>
  <c r="N54" i="26" s="1"/>
  <c r="N57" i="26" s="1"/>
  <c r="N60" i="26" s="1"/>
  <c r="V49" i="26"/>
  <c r="V52" i="26" s="1"/>
  <c r="V54" i="26" s="1"/>
  <c r="V57" i="26" s="1"/>
  <c r="V60" i="26" s="1"/>
  <c r="I49" i="27"/>
  <c r="I52" i="27" s="1"/>
  <c r="I54" i="27" s="1"/>
  <c r="I57" i="27" s="1"/>
  <c r="I60" i="27" s="1"/>
  <c r="Q49" i="27"/>
  <c r="Q52" i="27" s="1"/>
  <c r="Q54" i="27" s="1"/>
  <c r="Q57" i="27" s="1"/>
  <c r="Q60" i="27" s="1"/>
  <c r="Y49" i="27"/>
  <c r="Y52" i="27" s="1"/>
  <c r="Y54" i="27" s="1"/>
  <c r="Y57" i="27" s="1"/>
  <c r="Y60" i="27" s="1"/>
  <c r="Z48" i="27"/>
  <c r="X49" i="27"/>
  <c r="Z48" i="1"/>
  <c r="X57" i="25"/>
  <c r="X49" i="24"/>
  <c r="Z33" i="24"/>
  <c r="X52" i="1"/>
  <c r="Z49" i="21"/>
  <c r="X52" i="21"/>
  <c r="X52" i="20"/>
  <c r="Z49" i="20"/>
  <c r="X52" i="19"/>
  <c r="Z49" i="19"/>
  <c r="E49" i="27"/>
  <c r="E52" i="27" s="1"/>
  <c r="E54" i="27" s="1"/>
  <c r="E57" i="27" s="1"/>
  <c r="E60" i="27" s="1"/>
  <c r="M49" i="27"/>
  <c r="M52" i="27" s="1"/>
  <c r="M54" i="27" s="1"/>
  <c r="M57" i="27" s="1"/>
  <c r="M60" i="27" s="1"/>
  <c r="U49" i="27"/>
  <c r="U52" i="27" s="1"/>
  <c r="U54" i="27" s="1"/>
  <c r="U57" i="27" s="1"/>
  <c r="U60" i="27" s="1"/>
  <c r="Y49" i="25"/>
  <c r="Z48" i="25"/>
  <c r="Z33" i="19"/>
  <c r="Z49" i="14"/>
  <c r="X52" i="14"/>
  <c r="Z33" i="20"/>
  <c r="Z48" i="19"/>
  <c r="X49" i="18"/>
  <c r="Z33" i="18"/>
  <c r="Z33" i="21"/>
  <c r="Z49" i="17"/>
  <c r="X52" i="17"/>
  <c r="Z33" i="23"/>
  <c r="X49" i="23"/>
  <c r="Z48" i="22"/>
  <c r="X52" i="22"/>
  <c r="F49" i="20"/>
  <c r="F52" i="20" s="1"/>
  <c r="F54" i="20" s="1"/>
  <c r="F57" i="20" s="1"/>
  <c r="F60" i="20" s="1"/>
  <c r="N49" i="20"/>
  <c r="N52" i="20" s="1"/>
  <c r="N54" i="20" s="1"/>
  <c r="N57" i="20" s="1"/>
  <c r="N60" i="20" s="1"/>
  <c r="V49" i="20"/>
  <c r="V52" i="20" s="1"/>
  <c r="V54" i="20" s="1"/>
  <c r="V57" i="20" s="1"/>
  <c r="V60" i="20" s="1"/>
  <c r="G49" i="19"/>
  <c r="G52" i="19" s="1"/>
  <c r="G54" i="19" s="1"/>
  <c r="G57" i="19" s="1"/>
  <c r="G60" i="19" s="1"/>
  <c r="O49" i="19"/>
  <c r="O52" i="19" s="1"/>
  <c r="O54" i="19" s="1"/>
  <c r="O57" i="19" s="1"/>
  <c r="O60" i="19" s="1"/>
  <c r="W49" i="19"/>
  <c r="W52" i="19" s="1"/>
  <c r="W54" i="19" s="1"/>
  <c r="W57" i="19" s="1"/>
  <c r="W60" i="19" s="1"/>
  <c r="X52" i="15"/>
  <c r="X49" i="12"/>
  <c r="Z33" i="12"/>
  <c r="X57" i="10"/>
  <c r="Z33" i="14"/>
  <c r="Z33" i="15"/>
  <c r="Z33" i="16"/>
  <c r="X49" i="16"/>
  <c r="Z48" i="15"/>
  <c r="Z33" i="17"/>
  <c r="R49" i="13"/>
  <c r="R52" i="13" s="1"/>
  <c r="R54" i="13" s="1"/>
  <c r="R57" i="13" s="1"/>
  <c r="R60" i="13" s="1"/>
  <c r="Z33" i="13"/>
  <c r="C49" i="13"/>
  <c r="C52" i="13" s="1"/>
  <c r="C54" i="13" s="1"/>
  <c r="C57" i="13" s="1"/>
  <c r="C60" i="13" s="1"/>
  <c r="K49" i="13"/>
  <c r="K52" i="13" s="1"/>
  <c r="K54" i="13" s="1"/>
  <c r="K57" i="13" s="1"/>
  <c r="K60" i="13" s="1"/>
  <c r="S49" i="13"/>
  <c r="S52" i="13" s="1"/>
  <c r="S54" i="13" s="1"/>
  <c r="S57" i="13" s="1"/>
  <c r="S60" i="13" s="1"/>
  <c r="AA49" i="13"/>
  <c r="AA52" i="13" s="1"/>
  <c r="AA54" i="13" s="1"/>
  <c r="AA57" i="13" s="1"/>
  <c r="AA60" i="13" s="1"/>
  <c r="X52" i="13"/>
  <c r="X52" i="8"/>
  <c r="X52" i="2"/>
  <c r="Z52" i="7"/>
  <c r="X54" i="7"/>
  <c r="Z49" i="4"/>
  <c r="X52" i="4"/>
  <c r="Z49" i="3"/>
  <c r="X52" i="3"/>
  <c r="X49" i="9"/>
  <c r="Z33" i="9"/>
  <c r="X49" i="11"/>
  <c r="Z33" i="11"/>
  <c r="I49" i="10"/>
  <c r="I52" i="10" s="1"/>
  <c r="I54" i="10" s="1"/>
  <c r="I57" i="10" s="1"/>
  <c r="I60" i="10" s="1"/>
  <c r="Q49" i="10"/>
  <c r="Q52" i="10" s="1"/>
  <c r="Q54" i="10" s="1"/>
  <c r="Q57" i="10" s="1"/>
  <c r="Q60" i="10" s="1"/>
  <c r="Y49" i="10"/>
  <c r="Y52" i="10" s="1"/>
  <c r="Z48" i="10"/>
  <c r="I49" i="8"/>
  <c r="I52" i="8" s="1"/>
  <c r="I54" i="8" s="1"/>
  <c r="I57" i="8" s="1"/>
  <c r="I60" i="8" s="1"/>
  <c r="Q49" i="8"/>
  <c r="Q52" i="8" s="1"/>
  <c r="Q54" i="8" s="1"/>
  <c r="Q57" i="8" s="1"/>
  <c r="Q60" i="8" s="1"/>
  <c r="Y49" i="8"/>
  <c r="Y52" i="8" s="1"/>
  <c r="Y54" i="8" s="1"/>
  <c r="Y57" i="8" s="1"/>
  <c r="Y60" i="8" s="1"/>
  <c r="Z48" i="8"/>
  <c r="I49" i="6"/>
  <c r="I52" i="6" s="1"/>
  <c r="I54" i="6" s="1"/>
  <c r="I57" i="6" s="1"/>
  <c r="I60" i="6" s="1"/>
  <c r="Q49" i="6"/>
  <c r="Q52" i="6" s="1"/>
  <c r="Q54" i="6" s="1"/>
  <c r="Q57" i="6" s="1"/>
  <c r="Q60" i="6" s="1"/>
  <c r="Y49" i="6"/>
  <c r="Y52" i="6" s="1"/>
  <c r="Y54" i="6" s="1"/>
  <c r="Y57" i="6" s="1"/>
  <c r="Y60" i="6" s="1"/>
  <c r="Z48" i="6"/>
  <c r="I49" i="5"/>
  <c r="I52" i="5" s="1"/>
  <c r="I54" i="5" s="1"/>
  <c r="I57" i="5" s="1"/>
  <c r="I60" i="5" s="1"/>
  <c r="Q49" i="5"/>
  <c r="Q52" i="5" s="1"/>
  <c r="Q54" i="5" s="1"/>
  <c r="Q57" i="5" s="1"/>
  <c r="Q60" i="5" s="1"/>
  <c r="Y49" i="5"/>
  <c r="Y52" i="5" s="1"/>
  <c r="Y54" i="5" s="1"/>
  <c r="Y57" i="5" s="1"/>
  <c r="Y60" i="5" s="1"/>
  <c r="Z48" i="5"/>
  <c r="X52" i="6"/>
  <c r="AA49" i="3"/>
  <c r="AA52" i="3" s="1"/>
  <c r="AA54" i="3" s="1"/>
  <c r="AA57" i="3" s="1"/>
  <c r="AA60" i="3" s="1"/>
  <c r="Z48" i="3"/>
  <c r="Z33" i="7"/>
  <c r="X49" i="5"/>
  <c r="Z49" i="2" l="1"/>
  <c r="Z49" i="10"/>
  <c r="Z49" i="22"/>
  <c r="Z49" i="8"/>
  <c r="Z49" i="15"/>
  <c r="Z49" i="1"/>
  <c r="Z52" i="2"/>
  <c r="X54" i="2"/>
  <c r="X54" i="17"/>
  <c r="Z52" i="17"/>
  <c r="Z52" i="19"/>
  <c r="X54" i="19"/>
  <c r="X60" i="25"/>
  <c r="Z52" i="3"/>
  <c r="X54" i="3"/>
  <c r="X54" i="20"/>
  <c r="Z52" i="20"/>
  <c r="Z52" i="31"/>
  <c r="X54" i="31"/>
  <c r="Z52" i="4"/>
  <c r="X54" i="4"/>
  <c r="Z49" i="25"/>
  <c r="Y52" i="25"/>
  <c r="Z52" i="21"/>
  <c r="X54" i="21"/>
  <c r="Z49" i="6"/>
  <c r="Z49" i="16"/>
  <c r="X52" i="16"/>
  <c r="Z52" i="15"/>
  <c r="X54" i="15"/>
  <c r="X54" i="22"/>
  <c r="Z52" i="22"/>
  <c r="X52" i="18"/>
  <c r="Z49" i="18"/>
  <c r="Z49" i="27"/>
  <c r="X52" i="27"/>
  <c r="Z52" i="30"/>
  <c r="X54" i="30"/>
  <c r="Y54" i="10"/>
  <c r="Z52" i="10"/>
  <c r="Z52" i="1"/>
  <c r="X54" i="1"/>
  <c r="Z52" i="29"/>
  <c r="X54" i="29"/>
  <c r="Z52" i="6"/>
  <c r="X54" i="6"/>
  <c r="Z49" i="12"/>
  <c r="X52" i="12"/>
  <c r="X52" i="23"/>
  <c r="Z49" i="23"/>
  <c r="Z52" i="28"/>
  <c r="X54" i="28"/>
  <c r="Z52" i="8"/>
  <c r="X54" i="8"/>
  <c r="X60" i="10"/>
  <c r="Z52" i="13"/>
  <c r="X54" i="13"/>
  <c r="Z49" i="11"/>
  <c r="X52" i="11"/>
  <c r="Z54" i="7"/>
  <c r="X57" i="7"/>
  <c r="Z49" i="5"/>
  <c r="X52" i="5"/>
  <c r="Z49" i="9"/>
  <c r="X52" i="9"/>
  <c r="X54" i="14"/>
  <c r="Z52" i="14"/>
  <c r="Z49" i="24"/>
  <c r="X52" i="24"/>
  <c r="X57" i="26"/>
  <c r="Z54" i="26"/>
  <c r="Z52" i="18" l="1"/>
  <c r="X54" i="18"/>
  <c r="Z52" i="11"/>
  <c r="X54" i="11"/>
  <c r="Z52" i="16"/>
  <c r="X54" i="16"/>
  <c r="X54" i="9"/>
  <c r="Z52" i="9"/>
  <c r="Z54" i="20"/>
  <c r="X57" i="20"/>
  <c r="Z54" i="28"/>
  <c r="X57" i="28"/>
  <c r="X57" i="19"/>
  <c r="Z54" i="19"/>
  <c r="Z54" i="13"/>
  <c r="X57" i="13"/>
  <c r="Z54" i="1"/>
  <c r="X57" i="1"/>
  <c r="Z52" i="23"/>
  <c r="X54" i="23"/>
  <c r="Z54" i="21"/>
  <c r="X57" i="21"/>
  <c r="Z52" i="5"/>
  <c r="X54" i="5"/>
  <c r="Y57" i="10"/>
  <c r="Z54" i="10"/>
  <c r="Z54" i="22"/>
  <c r="X57" i="22"/>
  <c r="Y54" i="25"/>
  <c r="Z52" i="25"/>
  <c r="Z54" i="3"/>
  <c r="X57" i="3"/>
  <c r="Z54" i="2"/>
  <c r="X57" i="2"/>
  <c r="Z54" i="4"/>
  <c r="X57" i="4"/>
  <c r="Z54" i="29"/>
  <c r="X57" i="29"/>
  <c r="X54" i="27"/>
  <c r="Z52" i="27"/>
  <c r="X57" i="14"/>
  <c r="Z54" i="14"/>
  <c r="Z54" i="31"/>
  <c r="X57" i="31"/>
  <c r="Z52" i="12"/>
  <c r="X54" i="12"/>
  <c r="Z54" i="17"/>
  <c r="X57" i="17"/>
  <c r="X60" i="26"/>
  <c r="Z60" i="26" s="1"/>
  <c r="Z57" i="26"/>
  <c r="X54" i="24"/>
  <c r="Z52" i="24"/>
  <c r="X60" i="7"/>
  <c r="Z60" i="7" s="1"/>
  <c r="Z57" i="7"/>
  <c r="X57" i="8"/>
  <c r="Z54" i="8"/>
  <c r="X57" i="6"/>
  <c r="Z54" i="6"/>
  <c r="Z54" i="30"/>
  <c r="X57" i="30"/>
  <c r="Z54" i="15"/>
  <c r="X57" i="15"/>
  <c r="Z57" i="21" l="1"/>
  <c r="X60" i="21"/>
  <c r="Z60" i="21" s="1"/>
  <c r="X57" i="23"/>
  <c r="Z54" i="23"/>
  <c r="X60" i="1"/>
  <c r="Z60" i="1" s="1"/>
  <c r="Z57" i="1"/>
  <c r="Z54" i="18"/>
  <c r="X57" i="18"/>
  <c r="X60" i="15"/>
  <c r="Z60" i="15" s="1"/>
  <c r="Z57" i="15"/>
  <c r="X57" i="9"/>
  <c r="Z54" i="9"/>
  <c r="Z54" i="12"/>
  <c r="X57" i="12"/>
  <c r="X57" i="16"/>
  <c r="Z54" i="16"/>
  <c r="Z57" i="30"/>
  <c r="X60" i="30"/>
  <c r="Z60" i="30" s="1"/>
  <c r="Z57" i="31"/>
  <c r="X60" i="31"/>
  <c r="Z60" i="31" s="1"/>
  <c r="X60" i="22"/>
  <c r="Z60" i="22" s="1"/>
  <c r="Z57" i="22"/>
  <c r="X57" i="11"/>
  <c r="Z54" i="11"/>
  <c r="X60" i="6"/>
  <c r="Z60" i="6" s="1"/>
  <c r="Z57" i="6"/>
  <c r="Z57" i="14"/>
  <c r="X60" i="14"/>
  <c r="Z60" i="14" s="1"/>
  <c r="Y60" i="10"/>
  <c r="Z60" i="10" s="1"/>
  <c r="Z57" i="10"/>
  <c r="Z54" i="27"/>
  <c r="X57" i="27"/>
  <c r="Z57" i="29"/>
  <c r="X60" i="29"/>
  <c r="Z60" i="29" s="1"/>
  <c r="Y57" i="25"/>
  <c r="Z54" i="25"/>
  <c r="Z57" i="19"/>
  <c r="X60" i="19"/>
  <c r="Z60" i="19" s="1"/>
  <c r="Z54" i="24"/>
  <c r="X57" i="24"/>
  <c r="Z57" i="4"/>
  <c r="X60" i="4"/>
  <c r="Z60" i="4" s="1"/>
  <c r="X60" i="28"/>
  <c r="Z60" i="28" s="1"/>
  <c r="Z57" i="28"/>
  <c r="Z57" i="2"/>
  <c r="X60" i="2"/>
  <c r="Z60" i="2" s="1"/>
  <c r="X60" i="20"/>
  <c r="Z60" i="20" s="1"/>
  <c r="Z57" i="20"/>
  <c r="X60" i="8"/>
  <c r="Z60" i="8" s="1"/>
  <c r="Z57" i="8"/>
  <c r="Z57" i="17"/>
  <c r="X60" i="17"/>
  <c r="Z60" i="17" s="1"/>
  <c r="Z57" i="3"/>
  <c r="X60" i="3"/>
  <c r="Z60" i="3" s="1"/>
  <c r="Z54" i="5"/>
  <c r="X57" i="5"/>
  <c r="X60" i="13"/>
  <c r="Z60" i="13" s="1"/>
  <c r="Z57" i="13"/>
  <c r="X60" i="5" l="1"/>
  <c r="Z60" i="5" s="1"/>
  <c r="Z57" i="5"/>
  <c r="Z57" i="12"/>
  <c r="X60" i="12"/>
  <c r="Z60" i="12" s="1"/>
  <c r="Z57" i="16"/>
  <c r="X60" i="16"/>
  <c r="Z60" i="16" s="1"/>
  <c r="Z57" i="24"/>
  <c r="X60" i="24"/>
  <c r="Z60" i="24" s="1"/>
  <c r="Z57" i="27"/>
  <c r="X60" i="27"/>
  <c r="Z60" i="27" s="1"/>
  <c r="Z57" i="18"/>
  <c r="X60" i="18"/>
  <c r="Z60" i="18" s="1"/>
  <c r="X60" i="11"/>
  <c r="Z60" i="11" s="1"/>
  <c r="Z57" i="11"/>
  <c r="Y60" i="25"/>
  <c r="Z60" i="25" s="1"/>
  <c r="Z57" i="25"/>
  <c r="X60" i="9"/>
  <c r="Z60" i="9" s="1"/>
  <c r="Z57" i="9"/>
  <c r="Z57" i="23"/>
  <c r="X60" i="23"/>
  <c r="Z60" i="23" s="1"/>
</calcChain>
</file>

<file path=xl/sharedStrings.xml><?xml version="1.0" encoding="utf-8"?>
<sst xmlns="http://schemas.openxmlformats.org/spreadsheetml/2006/main" count="4557" uniqueCount="117">
  <si>
    <t>Western Cape: Cape Town (CPT) - Table C4 Quarterly Budgeted Financial Performance ( Energy sources  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</si>
  <si>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</si>
  <si>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</si>
  <si>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</si>
  <si>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</si>
  <si>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</si>
  <si>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</si>
  <si>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</si>
  <si>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</si>
  <si>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</si>
  <si>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</si>
  <si>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</si>
  <si>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</si>
  <si>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</si>
  <si>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</si>
  <si>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</si>
  <si>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</si>
  <si>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</si>
  <si>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</si>
  <si>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</si>
  <si>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</si>
  <si>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</si>
  <si>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</si>
  <si>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</si>
  <si>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</si>
  <si>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</si>
  <si>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</si>
  <si>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</si>
  <si>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</si>
  <si>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</si>
  <si>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</si>
  <si>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</si>
  <si>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</si>
  <si>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</si>
  <si>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</si>
  <si>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</si>
  <si>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</si>
  <si>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</si>
  <si>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</si>
  <si>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</si>
  <si>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</si>
  <si>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</si>
  <si>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</si>
  <si>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</si>
  <si>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</si>
  <si>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</si>
  <si>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</si>
  <si>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</si>
  <si>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</si>
  <si>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</si>
  <si>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</si>
  <si>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</si>
  <si>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</si>
  <si>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</si>
  <si>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</si>
  <si>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</si>
  <si>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</si>
  <si>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</si>
  <si>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</si>
  <si>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</si>
  <si>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</si>
  <si>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</si>
  <si>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</si>
  <si>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</si>
  <si>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</si>
  <si>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</si>
  <si>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</si>
  <si>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</si>
  <si>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</si>
  <si>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</si>
  <si>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</si>
  <si>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</si>
  <si>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</si>
  <si>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</si>
  <si>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</si>
  <si>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</si>
  <si>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</si>
  <si>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</si>
  <si>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</si>
  <si>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</si>
  <si>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</si>
  <si>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</si>
  <si>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</si>
  <si>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</si>
  <si>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</si>
  <si>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</si>
  <si>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Energy sources                                     ) for 2nd Quarter ended 31 December 2025 (Figures Finalised as at 2026/01/30)</t>
  </si>
  <si>
    <t>Western Cape: Cederberg (WC012) - Table C4 Quarterly Budgeted Financial Performance ( Energy sources                                     ) for 2nd Quarter ended 31 December 2025 (Figures Finalised as at 2026/01/30)</t>
  </si>
  <si>
    <t>Western Cape: Bergrivier (WC013) - Table C4 Quarterly Budgeted Financial Performance ( Energy sources                                     ) for 2nd Quarter ended 31 December 2025 (Figures Finalised as at 2026/01/30)</t>
  </si>
  <si>
    <t>Western Cape: Saldanha Bay (WC014) - Table C4 Quarterly Budgeted Financial Performance ( Energy sources                                     ) for 2nd Quarter ended 31 December 2025 (Figures Finalised as at 2026/01/30)</t>
  </si>
  <si>
    <t>Western Cape: Swartland (WC015) - Table C4 Quarterly Budgeted Financial Performance ( Energy sources                                     ) for 2nd Quarter ended 31 December 2025 (Figures Finalised as at 2026/01/30)</t>
  </si>
  <si>
    <t>Western Cape: West Coast (DC1) - Table C4 Quarterly Budgeted Financial Performance ( Energy sources                                     ) for 2nd Quarter ended 31 December 2025 (Figures Finalised as at 2026/01/30)</t>
  </si>
  <si>
    <t>Western Cape: Witzenberg (WC022) - Table C4 Quarterly Budgeted Financial Performance ( Energy sources                                     ) for 2nd Quarter ended 31 December 2025 (Figures Finalised as at 2026/01/30)</t>
  </si>
  <si>
    <t>Western Cape: Drakenstein (WC023) - Table C4 Quarterly Budgeted Financial Performance ( Energy sources                                     ) for 2nd Quarter ended 31 December 2025 (Figures Finalised as at 2026/01/30)</t>
  </si>
  <si>
    <t>Western Cape: Stellenbosch (WC024) - Table C4 Quarterly Budgeted Financial Performance ( Energy sources                                     ) for 2nd Quarter ended 31 December 2025 (Figures Finalised as at 2026/01/30)</t>
  </si>
  <si>
    <t>Western Cape: Breede Valley (WC025) - Table C4 Quarterly Budgeted Financial Performance ( Energy sources                                     ) for 2nd Quarter ended 31 December 2025 (Figures Finalised as at 2026/01/30)</t>
  </si>
  <si>
    <t>Western Cape: Langeberg (WC026) - Table C4 Quarterly Budgeted Financial Performance ( Energy sources                                     ) for 2nd Quarter ended 31 December 2025 (Figures Finalised as at 2026/01/30)</t>
  </si>
  <si>
    <t>Western Cape: Cape Winelands DM (DC2) - Table C4 Quarterly Budgeted Financial Performance ( Energy sources                                     ) for 2nd Quarter ended 31 December 2025 (Figures Finalised as at 2026/01/30)</t>
  </si>
  <si>
    <t>Western Cape: Theewaterskloof (WC031) - Table C4 Quarterly Budgeted Financial Performance ( Energy sources                                     ) for 2nd Quarter ended 31 December 2025 (Figures Finalised as at 2026/01/30)</t>
  </si>
  <si>
    <t>Western Cape: Overstrand (WC032) - Table C4 Quarterly Budgeted Financial Performance ( Energy sources                                     ) for 2nd Quarter ended 31 December 2025 (Figures Finalised as at 2026/01/30)</t>
  </si>
  <si>
    <t>Western Cape: Cape Agulhas (WC033) - Table C4 Quarterly Budgeted Financial Performance ( Energy sources                                     ) for 2nd Quarter ended 31 December 2025 (Figures Finalised as at 2026/01/30)</t>
  </si>
  <si>
    <t>Western Cape: Swellendam (WC034) - Table C4 Quarterly Budgeted Financial Performance ( Energy sources                                     ) for 2nd Quarter ended 31 December 2025 (Figures Finalised as at 2026/01/30)</t>
  </si>
  <si>
    <t>Western Cape: Overberg (DC3) - Table C4 Quarterly Budgeted Financial Performance ( Energy sources                                     ) for 2nd Quarter ended 31 December 2025 (Figures Finalised as at 2026/01/30)</t>
  </si>
  <si>
    <t>Western Cape: Kannaland (WC041) - Table C4 Quarterly Budgeted Financial Performance ( Energy sources                                     ) for 2nd Quarter ended 31 December 2025 (Figures Finalised as at 2026/01/30)</t>
  </si>
  <si>
    <t>Western Cape: Hessequa (WC042) - Table C4 Quarterly Budgeted Financial Performance ( Energy sources                                     ) for 2nd Quarter ended 31 December 2025 (Figures Finalised as at 2026/01/30)</t>
  </si>
  <si>
    <t>Western Cape: Mossel Bay (WC043) - Table C4 Quarterly Budgeted Financial Performance ( Energy sources                                     ) for 2nd Quarter ended 31 December 2025 (Figures Finalised as at 2026/01/30)</t>
  </si>
  <si>
    <t>Western Cape: George (WC044) - Table C4 Quarterly Budgeted Financial Performance ( Energy sources                                     ) for 2nd Quarter ended 31 December 2025 (Figures Finalised as at 2026/01/30)</t>
  </si>
  <si>
    <t>Western Cape: Oudtshoorn (WC045) - Table C4 Quarterly Budgeted Financial Performance ( Energy sources                                     ) for 2nd Quarter ended 31 December 2025 (Figures Finalised as at 2026/01/30)</t>
  </si>
  <si>
    <t>Western Cape: Bitou (WC047) - Table C4 Quarterly Budgeted Financial Performance ( Energy sources                                     ) for 2nd Quarter ended 31 December 2025 (Figures Finalised as at 2026/01/30)</t>
  </si>
  <si>
    <t>Western Cape: Knysna (WC048) - Table C4 Quarterly Budgeted Financial Performance ( Energy sources                                     ) for 2nd Quarter ended 31 December 2025 (Figures Finalised as at 2026/01/30)</t>
  </si>
  <si>
    <t>Western Cape: Garden Route (DC4) - Table C4 Quarterly Budgeted Financial Performance ( Energy sources                                     ) for 2nd Quarter ended 31 December 2025 (Figures Finalised as at 2026/01/30)</t>
  </si>
  <si>
    <t>Western Cape: Laingsburg (WC051) - Table C4 Quarterly Budgeted Financial Performance ( Energy sources                                     ) for 2nd Quarter ended 31 December 2025 (Figures Finalised as at 2026/01/30)</t>
  </si>
  <si>
    <t>Western Cape: Prince Albert (WC052) - Table C4 Quarterly Budgeted Financial Performance ( Energy sources                                     ) for 2nd Quarter ended 31 December 2025 (Figures Finalised as at 2026/01/30)</t>
  </si>
  <si>
    <t>Western Cape: Beaufort West (WC053) - Table C4 Quarterly Budgeted Financial Performance ( Energy sources                                     ) for 2nd Quarter ended 31 December 2025 (Figures Finalised as at 2026/01/30)</t>
  </si>
  <si>
    <t>Western Cape: Central Karoo (DC5) - Table C4 Quarterly Budgeted Financial Performance ( Energy sources                                     ) for 2nd Quarter ended 31 December 2025 (Figures Finalised as at 2026/01/30)</t>
  </si>
  <si>
    <t>Summary - Table C4 Quarterly Budgeted Financial Performance ( Energy sources        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</si>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</sst>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22560649491</v>
      </c>
      <c r="D6" s="20"/>
      <c r="E6" s="21">
        <v>23610832988</v>
      </c>
      <c r="F6" s="22">
        <v>23610832988</v>
      </c>
      <c r="G6" s="22">
        <v>2290247567</v>
      </c>
      <c r="H6" s="22">
        <v>2276384332</v>
      </c>
      <c r="I6" s="22">
        <v>2268900642</v>
      </c>
      <c r="J6" s="22">
        <v>6835532541</v>
      </c>
      <c r="K6" s="22">
        <v>1910776641</v>
      </c>
      <c r="L6" s="22">
        <v>1920293595</v>
      </c>
      <c r="M6" s="22">
        <v>1882457839</v>
      </c>
      <c r="N6" s="22">
        <v>5713528075</v>
      </c>
      <c r="O6" s="22"/>
      <c r="P6" s="22"/>
      <c r="Q6" s="22"/>
      <c r="R6" s="22"/>
      <c r="S6" s="22"/>
      <c r="T6" s="22"/>
      <c r="U6" s="22"/>
      <c r="V6" s="22"/>
      <c r="W6" s="22">
        <v>12549060616</v>
      </c>
      <c r="X6" s="22">
        <v>12422972525</v>
      </c>
      <c r="Y6" s="22">
        <v>126088091</v>
      </c>
      <c r="Z6" s="23">
        <v>1.0149591069791084</v>
      </c>
      <c r="AA6" s="20">
        <v>23610832988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>
        <v>628</v>
      </c>
      <c r="N9" s="22">
        <v>628</v>
      </c>
      <c r="O9" s="22"/>
      <c r="P9" s="22"/>
      <c r="Q9" s="22"/>
      <c r="R9" s="22"/>
      <c r="S9" s="22"/>
      <c r="T9" s="22"/>
      <c r="U9" s="22"/>
      <c r="V9" s="22"/>
      <c r="W9" s="22">
        <v>628</v>
      </c>
      <c r="X9" s="22"/>
      <c r="Y9" s="22">
        <v>628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12192323</v>
      </c>
      <c r="D10" s="20"/>
      <c r="E10" s="21">
        <v>15009957</v>
      </c>
      <c r="F10" s="22">
        <v>15009957</v>
      </c>
      <c r="G10" s="22">
        <v>575004</v>
      </c>
      <c r="H10" s="22">
        <v>1940617</v>
      </c>
      <c r="I10" s="22">
        <v>919467</v>
      </c>
      <c r="J10" s="22">
        <v>3435088</v>
      </c>
      <c r="K10" s="22">
        <v>876257</v>
      </c>
      <c r="L10" s="22">
        <v>1997504</v>
      </c>
      <c r="M10" s="22">
        <v>1636193</v>
      </c>
      <c r="N10" s="22">
        <v>4509954</v>
      </c>
      <c r="O10" s="22"/>
      <c r="P10" s="22"/>
      <c r="Q10" s="22"/>
      <c r="R10" s="22"/>
      <c r="S10" s="22"/>
      <c r="T10" s="22"/>
      <c r="U10" s="22"/>
      <c r="V10" s="22"/>
      <c r="W10" s="22">
        <v>7945042</v>
      </c>
      <c r="X10" s="22">
        <v>7504980</v>
      </c>
      <c r="Y10" s="22">
        <v>440062</v>
      </c>
      <c r="Z10" s="23">
        <v>5.863599902997743</v>
      </c>
      <c r="AA10" s="20">
        <v>15009957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53477032</v>
      </c>
      <c r="D13" s="20"/>
      <c r="E13" s="21">
        <v>42000000</v>
      </c>
      <c r="F13" s="22">
        <v>42000000</v>
      </c>
      <c r="G13" s="22">
        <v>4140953</v>
      </c>
      <c r="H13" s="22">
        <v>2857717</v>
      </c>
      <c r="I13" s="22">
        <v>4232231</v>
      </c>
      <c r="J13" s="22">
        <v>11230901</v>
      </c>
      <c r="K13" s="22">
        <v>3361239</v>
      </c>
      <c r="L13" s="22">
        <v>4918341</v>
      </c>
      <c r="M13" s="22">
        <v>3095100</v>
      </c>
      <c r="N13" s="22">
        <v>11374680</v>
      </c>
      <c r="O13" s="22"/>
      <c r="P13" s="22"/>
      <c r="Q13" s="22"/>
      <c r="R13" s="22"/>
      <c r="S13" s="22"/>
      <c r="T13" s="22"/>
      <c r="U13" s="22"/>
      <c r="V13" s="22"/>
      <c r="W13" s="22">
        <v>22605581</v>
      </c>
      <c r="X13" s="22">
        <v>21000000</v>
      </c>
      <c r="Y13" s="22">
        <v>1605581</v>
      </c>
      <c r="Z13" s="23">
        <v>7.6456238095238094</v>
      </c>
      <c r="AA13" s="20">
        <v>42000000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33580</v>
      </c>
      <c r="D17" s="20"/>
      <c r="E17" s="21">
        <v>-9967750</v>
      </c>
      <c r="F17" s="22">
        <v>-9967750</v>
      </c>
      <c r="G17" s="22">
        <v>2865</v>
      </c>
      <c r="H17" s="22">
        <v>-650047</v>
      </c>
      <c r="I17" s="22">
        <v>-108277</v>
      </c>
      <c r="J17" s="22">
        <v>-755459</v>
      </c>
      <c r="K17" s="22">
        <v>-106030</v>
      </c>
      <c r="L17" s="22">
        <v>-114533</v>
      </c>
      <c r="M17" s="22">
        <v>-101901</v>
      </c>
      <c r="N17" s="22">
        <v>-322464</v>
      </c>
      <c r="O17" s="22"/>
      <c r="P17" s="22"/>
      <c r="Q17" s="22"/>
      <c r="R17" s="22"/>
      <c r="S17" s="22"/>
      <c r="T17" s="22"/>
      <c r="U17" s="22"/>
      <c r="V17" s="22"/>
      <c r="W17" s="22">
        <v>-1077923</v>
      </c>
      <c r="X17" s="22">
        <v>-4983870</v>
      </c>
      <c r="Y17" s="22">
        <v>3905947</v>
      </c>
      <c r="Z17" s="23">
        <v>-78.371767321378769</v>
      </c>
      <c r="AA17" s="20">
        <v>-9967750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139296700</v>
      </c>
      <c r="D20" s="20"/>
      <c r="E20" s="21">
        <v>110752305</v>
      </c>
      <c r="F20" s="22">
        <v>110752305</v>
      </c>
      <c r="G20" s="22">
        <v>875091</v>
      </c>
      <c r="H20" s="22">
        <v>8737064</v>
      </c>
      <c r="I20" s="22">
        <v>9752995</v>
      </c>
      <c r="J20" s="22">
        <v>19365150</v>
      </c>
      <c r="K20" s="22">
        <v>10882910</v>
      </c>
      <c r="L20" s="22">
        <v>11294110</v>
      </c>
      <c r="M20" s="22">
        <v>9764054</v>
      </c>
      <c r="N20" s="22">
        <v>31941074</v>
      </c>
      <c r="O20" s="22"/>
      <c r="P20" s="22"/>
      <c r="Q20" s="22"/>
      <c r="R20" s="22"/>
      <c r="S20" s="22"/>
      <c r="T20" s="22"/>
      <c r="U20" s="22"/>
      <c r="V20" s="22"/>
      <c r="W20" s="22">
        <v>51306224</v>
      </c>
      <c r="X20" s="22">
        <v>55376154</v>
      </c>
      <c r="Y20" s="22">
        <v>-4069930</v>
      </c>
      <c r="Z20" s="18">
        <v>-7.3496075585169738</v>
      </c>
      <c r="AA20" s="20">
        <v>110752305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7517</v>
      </c>
      <c r="D24" s="20"/>
      <c r="E24" s="21"/>
      <c r="F24" s="22"/>
      <c r="G24" s="22"/>
      <c r="H24" s="22"/>
      <c r="I24" s="22"/>
      <c r="J24" s="22"/>
      <c r="K24" s="22">
        <v>45468</v>
      </c>
      <c r="L24" s="22">
        <v>107401</v>
      </c>
      <c r="M24" s="22"/>
      <c r="N24" s="22">
        <v>152869</v>
      </c>
      <c r="O24" s="22"/>
      <c r="P24" s="22"/>
      <c r="Q24" s="22"/>
      <c r="R24" s="22"/>
      <c r="S24" s="22"/>
      <c r="T24" s="22"/>
      <c r="U24" s="22"/>
      <c r="V24" s="22"/>
      <c r="W24" s="22">
        <v>152869</v>
      </c>
      <c r="X24" s="22"/>
      <c r="Y24" s="22">
        <v>152869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387037577</v>
      </c>
      <c r="D26" s="20"/>
      <c r="E26" s="21">
        <v>436602641</v>
      </c>
      <c r="F26" s="22">
        <v>436602641</v>
      </c>
      <c r="G26" s="22">
        <v>179885464</v>
      </c>
      <c r="H26" s="22">
        <v>215126</v>
      </c>
      <c r="I26" s="22">
        <v>283973</v>
      </c>
      <c r="J26" s="22">
        <v>180384563</v>
      </c>
      <c r="K26" s="22">
        <v>279546</v>
      </c>
      <c r="L26" s="22">
        <v>325747</v>
      </c>
      <c r="M26" s="22">
        <v>144278704</v>
      </c>
      <c r="N26" s="22">
        <v>144883997</v>
      </c>
      <c r="O26" s="22"/>
      <c r="P26" s="22"/>
      <c r="Q26" s="22"/>
      <c r="R26" s="22"/>
      <c r="S26" s="22"/>
      <c r="T26" s="22"/>
      <c r="U26" s="22"/>
      <c r="V26" s="22"/>
      <c r="W26" s="22">
        <v>325268560</v>
      </c>
      <c r="X26" s="22">
        <v>326184794</v>
      </c>
      <c r="Y26" s="22">
        <v>-916234</v>
      </c>
      <c r="Z26" s="23">
        <v>-0.28089414860951489</v>
      </c>
      <c r="AA26" s="20">
        <v>436602641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2583124</v>
      </c>
      <c r="D30" s="20"/>
      <c r="E30" s="21">
        <v>2500000</v>
      </c>
      <c r="F30" s="22">
        <v>2500000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2500000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23155277344</v>
      </c>
      <c r="D33" s="29">
        <f t="shared" ref="D33:Y33" si="0">SUM(D6:D32)</f>
        <v>0</v>
      </c>
      <c r="E33" s="30">
        <f t="shared" si="0"/>
        <v>24207730141</v>
      </c>
      <c r="F33" s="31">
        <f t="shared" si="0"/>
        <v>24207730141</v>
      </c>
      <c r="G33" s="31">
        <f t="shared" si="0"/>
        <v>2475726944</v>
      </c>
      <c r="H33" s="31">
        <f t="shared" si="0"/>
        <v>2289484809</v>
      </c>
      <c r="I33" s="31">
        <f t="shared" si="0"/>
        <v>2283981031</v>
      </c>
      <c r="J33" s="31">
        <f t="shared" si="0"/>
        <v>7049192784</v>
      </c>
      <c r="K33" s="31">
        <f t="shared" si="0"/>
        <v>1926116031</v>
      </c>
      <c r="L33" s="31">
        <f t="shared" si="0"/>
        <v>1938822165</v>
      </c>
      <c r="M33" s="31">
        <f t="shared" si="0"/>
        <v>2041130617</v>
      </c>
      <c r="N33" s="31">
        <f t="shared" si="0"/>
        <v>5906068813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12955261597</v>
      </c>
      <c r="X33" s="31">
        <f t="shared" si="0"/>
        <v>12828054583</v>
      </c>
      <c r="Y33" s="31">
        <f t="shared" si="0"/>
        <v>127207014</v>
      </c>
      <c r="Z33" s="32">
        <f>+IF(X33&lt;&gt;0,+(Y33/X33)*100,0)</f>
        <v>0.99163137463241968</v>
      </c>
      <c r="AA33" s="29">
        <f>SUM(AA6:AA32)</f>
        <v>24207730141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1384007055</v>
      </c>
      <c r="D35" s="20"/>
      <c r="E35" s="21">
        <v>1494046623</v>
      </c>
      <c r="F35" s="22">
        <v>1494046623</v>
      </c>
      <c r="G35" s="22">
        <v>105215713</v>
      </c>
      <c r="H35" s="22">
        <v>111720444</v>
      </c>
      <c r="I35" s="22">
        <v>112450274</v>
      </c>
      <c r="J35" s="22">
        <v>329386431</v>
      </c>
      <c r="K35" s="22">
        <v>112639128</v>
      </c>
      <c r="L35" s="22">
        <v>178722888</v>
      </c>
      <c r="M35" s="22">
        <v>112906300</v>
      </c>
      <c r="N35" s="22">
        <v>404268316</v>
      </c>
      <c r="O35" s="22"/>
      <c r="P35" s="22"/>
      <c r="Q35" s="22"/>
      <c r="R35" s="22"/>
      <c r="S35" s="22"/>
      <c r="T35" s="22"/>
      <c r="U35" s="22"/>
      <c r="V35" s="22"/>
      <c r="W35" s="22">
        <v>733654747</v>
      </c>
      <c r="X35" s="22">
        <v>763714076</v>
      </c>
      <c r="Y35" s="22">
        <v>-30059329</v>
      </c>
      <c r="Z35" s="23">
        <v>-3.9359401567452581</v>
      </c>
      <c r="AA35" s="20">
        <v>1494046623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16333059466</v>
      </c>
      <c r="D37" s="20"/>
      <c r="E37" s="21">
        <v>17755086129</v>
      </c>
      <c r="F37" s="22">
        <v>17755086129</v>
      </c>
      <c r="G37" s="22">
        <v>88583514</v>
      </c>
      <c r="H37" s="22">
        <v>1934216808</v>
      </c>
      <c r="I37" s="22">
        <v>2034515787</v>
      </c>
      <c r="J37" s="22">
        <v>4057316109</v>
      </c>
      <c r="K37" s="22">
        <v>1434073076</v>
      </c>
      <c r="L37" s="22">
        <v>1301700798</v>
      </c>
      <c r="M37" s="22">
        <v>1354733334</v>
      </c>
      <c r="N37" s="22">
        <v>4090507208</v>
      </c>
      <c r="O37" s="22"/>
      <c r="P37" s="22"/>
      <c r="Q37" s="22"/>
      <c r="R37" s="22"/>
      <c r="S37" s="22"/>
      <c r="T37" s="22"/>
      <c r="U37" s="22"/>
      <c r="V37" s="22"/>
      <c r="W37" s="22">
        <v>8147823317</v>
      </c>
      <c r="X37" s="22">
        <v>8358050740</v>
      </c>
      <c r="Y37" s="22">
        <v>-210227423</v>
      </c>
      <c r="Z37" s="23">
        <v>-2.5152685660771663</v>
      </c>
      <c r="AA37" s="20">
        <v>17755086129</v>
      </c>
    </row>
    <row r="38" spans="1:27" x14ac:dyDescent="0.25">
      <c r="A38" s="19" t="s">
        <v>64</v>
      </c>
      <c r="B38" s="15" t="s">
        <v>32</v>
      </c>
      <c r="C38" s="20">
        <v>157721712</v>
      </c>
      <c r="D38" s="20"/>
      <c r="E38" s="21">
        <v>240549701</v>
      </c>
      <c r="F38" s="22">
        <v>240549701</v>
      </c>
      <c r="G38" s="22">
        <v>13997783</v>
      </c>
      <c r="H38" s="22">
        <v>12393813</v>
      </c>
      <c r="I38" s="22">
        <v>13749044</v>
      </c>
      <c r="J38" s="22">
        <v>40140640</v>
      </c>
      <c r="K38" s="22">
        <v>17758176</v>
      </c>
      <c r="L38" s="22">
        <v>13436243</v>
      </c>
      <c r="M38" s="22">
        <v>9060399</v>
      </c>
      <c r="N38" s="22">
        <v>40254818</v>
      </c>
      <c r="O38" s="22"/>
      <c r="P38" s="22"/>
      <c r="Q38" s="22"/>
      <c r="R38" s="22"/>
      <c r="S38" s="22"/>
      <c r="T38" s="22"/>
      <c r="U38" s="22"/>
      <c r="V38" s="22"/>
      <c r="W38" s="22">
        <v>80395458</v>
      </c>
      <c r="X38" s="22">
        <v>100582961</v>
      </c>
      <c r="Y38" s="22">
        <v>-20187503</v>
      </c>
      <c r="Z38" s="23">
        <v>-20.070499813581748</v>
      </c>
      <c r="AA38" s="20">
        <v>240549701</v>
      </c>
    </row>
    <row r="39" spans="1:27" x14ac:dyDescent="0.25">
      <c r="A39" s="19" t="s">
        <v>65</v>
      </c>
      <c r="B39" s="15" t="s">
        <v>32</v>
      </c>
      <c r="C39" s="20">
        <v>19457255</v>
      </c>
      <c r="D39" s="20"/>
      <c r="E39" s="21">
        <v>172405000</v>
      </c>
      <c r="F39" s="22">
        <v>172405000</v>
      </c>
      <c r="G39" s="22">
        <v>16060980</v>
      </c>
      <c r="H39" s="22">
        <v>16750959</v>
      </c>
      <c r="I39" s="22">
        <v>16119243</v>
      </c>
      <c r="J39" s="22">
        <v>48931182</v>
      </c>
      <c r="K39" s="22">
        <v>12227440</v>
      </c>
      <c r="L39" s="22">
        <v>15581836</v>
      </c>
      <c r="M39" s="22">
        <v>12489557</v>
      </c>
      <c r="N39" s="22">
        <v>40298833</v>
      </c>
      <c r="O39" s="22"/>
      <c r="P39" s="22"/>
      <c r="Q39" s="22"/>
      <c r="R39" s="22"/>
      <c r="S39" s="22"/>
      <c r="T39" s="22"/>
      <c r="U39" s="22"/>
      <c r="V39" s="22"/>
      <c r="W39" s="22">
        <v>89230015</v>
      </c>
      <c r="X39" s="22">
        <v>86202498</v>
      </c>
      <c r="Y39" s="22">
        <v>3027517</v>
      </c>
      <c r="Z39" s="23">
        <v>3.51209891852554</v>
      </c>
      <c r="AA39" s="20">
        <v>172405000</v>
      </c>
    </row>
    <row r="40" spans="1:27" x14ac:dyDescent="0.25">
      <c r="A40" s="19" t="s">
        <v>66</v>
      </c>
      <c r="B40" s="15" t="s">
        <v>32</v>
      </c>
      <c r="C40" s="20">
        <v>292004242</v>
      </c>
      <c r="D40" s="20"/>
      <c r="E40" s="21">
        <v>520244714</v>
      </c>
      <c r="F40" s="22">
        <v>520244714</v>
      </c>
      <c r="G40" s="22">
        <v>43156385</v>
      </c>
      <c r="H40" s="22">
        <v>43163116</v>
      </c>
      <c r="I40" s="22">
        <v>43181396</v>
      </c>
      <c r="J40" s="22">
        <v>129500897</v>
      </c>
      <c r="K40" s="22">
        <v>43309482</v>
      </c>
      <c r="L40" s="22">
        <v>43534379</v>
      </c>
      <c r="M40" s="22">
        <v>43682881</v>
      </c>
      <c r="N40" s="22">
        <v>130526742</v>
      </c>
      <c r="O40" s="22"/>
      <c r="P40" s="22"/>
      <c r="Q40" s="22"/>
      <c r="R40" s="22"/>
      <c r="S40" s="22"/>
      <c r="T40" s="22"/>
      <c r="U40" s="22"/>
      <c r="V40" s="22"/>
      <c r="W40" s="22">
        <v>260027639</v>
      </c>
      <c r="X40" s="22">
        <v>260122374</v>
      </c>
      <c r="Y40" s="22">
        <v>-94735</v>
      </c>
      <c r="Z40" s="23">
        <v>-3.6419396971980586E-2</v>
      </c>
      <c r="AA40" s="20">
        <v>520244714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510374239</v>
      </c>
      <c r="D42" s="20"/>
      <c r="E42" s="21">
        <v>919598389</v>
      </c>
      <c r="F42" s="22">
        <v>919392389</v>
      </c>
      <c r="G42" s="22">
        <v>12202597</v>
      </c>
      <c r="H42" s="22">
        <v>34459312</v>
      </c>
      <c r="I42" s="22">
        <v>27529282</v>
      </c>
      <c r="J42" s="22">
        <v>74191191</v>
      </c>
      <c r="K42" s="22">
        <v>38166517</v>
      </c>
      <c r="L42" s="22">
        <v>35112551</v>
      </c>
      <c r="M42" s="22">
        <v>31679643</v>
      </c>
      <c r="N42" s="22">
        <v>104958711</v>
      </c>
      <c r="O42" s="22"/>
      <c r="P42" s="22"/>
      <c r="Q42" s="22"/>
      <c r="R42" s="22"/>
      <c r="S42" s="22"/>
      <c r="T42" s="22"/>
      <c r="U42" s="22"/>
      <c r="V42" s="22"/>
      <c r="W42" s="22">
        <v>179149902</v>
      </c>
      <c r="X42" s="22">
        <v>410016318</v>
      </c>
      <c r="Y42" s="22">
        <v>-230866416</v>
      </c>
      <c r="Z42" s="23">
        <v>-56.306640946909823</v>
      </c>
      <c r="AA42" s="20">
        <v>919392389</v>
      </c>
    </row>
    <row r="43" spans="1:27" x14ac:dyDescent="0.25">
      <c r="A43" s="19" t="s">
        <v>68</v>
      </c>
      <c r="B43" s="15" t="s">
        <v>32</v>
      </c>
      <c r="C43" s="20">
        <v>4150000</v>
      </c>
      <c r="D43" s="20"/>
      <c r="E43" s="21">
        <v>2500000</v>
      </c>
      <c r="F43" s="22">
        <v>2500000</v>
      </c>
      <c r="G43" s="22">
        <v>350000</v>
      </c>
      <c r="H43" s="22"/>
      <c r="I43" s="22"/>
      <c r="J43" s="22">
        <v>350000</v>
      </c>
      <c r="K43" s="22">
        <v>304348</v>
      </c>
      <c r="L43" s="22">
        <v>645652</v>
      </c>
      <c r="M43" s="22"/>
      <c r="N43" s="22">
        <v>950000</v>
      </c>
      <c r="O43" s="22"/>
      <c r="P43" s="22"/>
      <c r="Q43" s="22"/>
      <c r="R43" s="22"/>
      <c r="S43" s="22"/>
      <c r="T43" s="22"/>
      <c r="U43" s="22"/>
      <c r="V43" s="22"/>
      <c r="W43" s="22">
        <v>1300000</v>
      </c>
      <c r="X43" s="22"/>
      <c r="Y43" s="22">
        <v>1300000</v>
      </c>
      <c r="Z43" s="23"/>
      <c r="AA43" s="20">
        <v>2500000</v>
      </c>
    </row>
    <row r="44" spans="1:27" x14ac:dyDescent="0.25">
      <c r="A44" s="19" t="s">
        <v>69</v>
      </c>
      <c r="B44" s="15" t="s">
        <v>32</v>
      </c>
      <c r="C44" s="20">
        <v>172172410</v>
      </c>
      <c r="D44" s="20"/>
      <c r="E44" s="21">
        <v>50100000</v>
      </c>
      <c r="F44" s="22">
        <v>50100000</v>
      </c>
      <c r="G44" s="22">
        <v>2481103</v>
      </c>
      <c r="H44" s="22">
        <v>1791124</v>
      </c>
      <c r="I44" s="22">
        <v>2422840</v>
      </c>
      <c r="J44" s="22">
        <v>6695067</v>
      </c>
      <c r="K44" s="22">
        <v>6314643</v>
      </c>
      <c r="L44" s="22">
        <v>2960247</v>
      </c>
      <c r="M44" s="22">
        <v>6052526</v>
      </c>
      <c r="N44" s="22">
        <v>15327416</v>
      </c>
      <c r="O44" s="22"/>
      <c r="P44" s="22"/>
      <c r="Q44" s="22"/>
      <c r="R44" s="22"/>
      <c r="S44" s="22"/>
      <c r="T44" s="22"/>
      <c r="U44" s="22"/>
      <c r="V44" s="22"/>
      <c r="W44" s="22">
        <v>22022483</v>
      </c>
      <c r="X44" s="22">
        <v>25050000</v>
      </c>
      <c r="Y44" s="22">
        <v>-3027517</v>
      </c>
      <c r="Z44" s="23">
        <v>-12.085896207584829</v>
      </c>
      <c r="AA44" s="20">
        <v>50100000</v>
      </c>
    </row>
    <row r="45" spans="1:27" x14ac:dyDescent="0.25">
      <c r="A45" s="19" t="s">
        <v>70</v>
      </c>
      <c r="B45" s="15" t="s">
        <v>32</v>
      </c>
      <c r="C45" s="20">
        <v>335919389</v>
      </c>
      <c r="D45" s="20"/>
      <c r="E45" s="21">
        <v>397415816</v>
      </c>
      <c r="F45" s="22">
        <v>397421816</v>
      </c>
      <c r="G45" s="22">
        <v>16736258</v>
      </c>
      <c r="H45" s="22">
        <v>22335501</v>
      </c>
      <c r="I45" s="22">
        <v>27722826</v>
      </c>
      <c r="J45" s="22">
        <v>66794585</v>
      </c>
      <c r="K45" s="22">
        <v>28673916</v>
      </c>
      <c r="L45" s="22">
        <v>32407005</v>
      </c>
      <c r="M45" s="22">
        <v>30059516</v>
      </c>
      <c r="N45" s="22">
        <v>91140437</v>
      </c>
      <c r="O45" s="22"/>
      <c r="P45" s="22"/>
      <c r="Q45" s="22"/>
      <c r="R45" s="22"/>
      <c r="S45" s="22"/>
      <c r="T45" s="22"/>
      <c r="U45" s="22"/>
      <c r="V45" s="22"/>
      <c r="W45" s="22">
        <v>157935022</v>
      </c>
      <c r="X45" s="22">
        <v>181618297</v>
      </c>
      <c r="Y45" s="22">
        <v>-23683275</v>
      </c>
      <c r="Z45" s="23">
        <v>-13.04013713992704</v>
      </c>
      <c r="AA45" s="20">
        <v>397421816</v>
      </c>
    </row>
    <row r="46" spans="1:27" x14ac:dyDescent="0.25">
      <c r="A46" s="19" t="s">
        <v>71</v>
      </c>
      <c r="B46" s="15" t="s">
        <v>32</v>
      </c>
      <c r="C46" s="20">
        <v>552651</v>
      </c>
      <c r="D46" s="20"/>
      <c r="E46" s="21">
        <v>463950</v>
      </c>
      <c r="F46" s="22">
        <v>463950</v>
      </c>
      <c r="G46" s="22"/>
      <c r="H46" s="22"/>
      <c r="I46" s="22"/>
      <c r="J46" s="22"/>
      <c r="K46" s="22">
        <v>14710</v>
      </c>
      <c r="L46" s="22">
        <v>34639</v>
      </c>
      <c r="M46" s="22">
        <v>484208</v>
      </c>
      <c r="N46" s="22">
        <v>533557</v>
      </c>
      <c r="O46" s="22"/>
      <c r="P46" s="22"/>
      <c r="Q46" s="22"/>
      <c r="R46" s="22"/>
      <c r="S46" s="22"/>
      <c r="T46" s="22"/>
      <c r="U46" s="22"/>
      <c r="V46" s="22"/>
      <c r="W46" s="22">
        <v>533557</v>
      </c>
      <c r="X46" s="22">
        <v>381470</v>
      </c>
      <c r="Y46" s="22">
        <v>152087</v>
      </c>
      <c r="Z46" s="23">
        <v>39.868665950140247</v>
      </c>
      <c r="AA46" s="20">
        <v>463950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19209418419</v>
      </c>
      <c r="D48" s="29">
        <f t="shared" ref="D48:Y48" si="1">SUM(D35:D47)</f>
        <v>0</v>
      </c>
      <c r="E48" s="30">
        <f t="shared" si="1"/>
        <v>21552410322</v>
      </c>
      <c r="F48" s="31">
        <f t="shared" si="1"/>
        <v>21552210322</v>
      </c>
      <c r="G48" s="31">
        <f t="shared" si="1"/>
        <v>298784333</v>
      </c>
      <c r="H48" s="31">
        <f t="shared" si="1"/>
        <v>2176831077</v>
      </c>
      <c r="I48" s="31">
        <f t="shared" si="1"/>
        <v>2277690692</v>
      </c>
      <c r="J48" s="31">
        <f t="shared" si="1"/>
        <v>4753306102</v>
      </c>
      <c r="K48" s="31">
        <f t="shared" si="1"/>
        <v>1693481436</v>
      </c>
      <c r="L48" s="31">
        <f t="shared" si="1"/>
        <v>1624136238</v>
      </c>
      <c r="M48" s="31">
        <f t="shared" si="1"/>
        <v>1601148364</v>
      </c>
      <c r="N48" s="31">
        <f t="shared" si="1"/>
        <v>4918766038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9672072140</v>
      </c>
      <c r="X48" s="31">
        <f t="shared" si="1"/>
        <v>10185738734</v>
      </c>
      <c r="Y48" s="31">
        <f t="shared" si="1"/>
        <v>-513666594</v>
      </c>
      <c r="Z48" s="32">
        <f>+IF(X48&lt;&gt;0,+(Y48/X48)*100,0)</f>
        <v>-5.042997934802516</v>
      </c>
      <c r="AA48" s="29">
        <f>SUM(AA35:AA47)</f>
        <v>21552210322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3945858925</v>
      </c>
      <c r="D49" s="39">
        <f t="shared" si="2"/>
        <v>0</v>
      </c>
      <c r="E49" s="40">
        <f t="shared" si="2"/>
        <v>2655319819</v>
      </c>
      <c r="F49" s="41">
        <f t="shared" si="2"/>
        <v>2655519819</v>
      </c>
      <c r="G49" s="41">
        <f t="shared" si="2"/>
        <v>2176942611</v>
      </c>
      <c r="H49" s="41">
        <f t="shared" si="2"/>
        <v>112653732</v>
      </c>
      <c r="I49" s="41">
        <f t="shared" si="2"/>
        <v>6290339</v>
      </c>
      <c r="J49" s="41">
        <f t="shared" si="2"/>
        <v>2295886682</v>
      </c>
      <c r="K49" s="41">
        <f t="shared" si="2"/>
        <v>232634595</v>
      </c>
      <c r="L49" s="41">
        <f t="shared" si="2"/>
        <v>314685927</v>
      </c>
      <c r="M49" s="41">
        <f t="shared" si="2"/>
        <v>439982253</v>
      </c>
      <c r="N49" s="41">
        <f t="shared" si="2"/>
        <v>987302775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3283189457</v>
      </c>
      <c r="X49" s="41">
        <f t="shared" si="2"/>
        <v>2642315849</v>
      </c>
      <c r="Y49" s="41">
        <f t="shared" si="2"/>
        <v>640873608</v>
      </c>
      <c r="Z49" s="42">
        <f>+IF(X49&lt;&gt;0,+(Y49/X49)*100,0)</f>
        <v>24.254239259191607</v>
      </c>
      <c r="AA49" s="39">
        <f>+AA33-AA48</f>
        <v>2655519819</v>
      </c>
    </row>
    <row r="50" spans="1:27" x14ac:dyDescent="0.25">
      <c r="A50" s="43" t="s">
        <v>75</v>
      </c>
      <c r="B50" s="15" t="s">
        <v>32</v>
      </c>
      <c r="C50" s="20">
        <v>21185828</v>
      </c>
      <c r="D50" s="20"/>
      <c r="E50" s="21">
        <v>66820000</v>
      </c>
      <c r="F50" s="22">
        <v>66820000</v>
      </c>
      <c r="G50" s="22">
        <v>3692573</v>
      </c>
      <c r="H50" s="22">
        <v>6739476</v>
      </c>
      <c r="I50" s="22">
        <v>6544431</v>
      </c>
      <c r="J50" s="22">
        <v>16976480</v>
      </c>
      <c r="K50" s="22">
        <v>7380623</v>
      </c>
      <c r="L50" s="22">
        <v>6533158</v>
      </c>
      <c r="M50" s="22">
        <v>4029401</v>
      </c>
      <c r="N50" s="22">
        <v>17943182</v>
      </c>
      <c r="O50" s="22"/>
      <c r="P50" s="22"/>
      <c r="Q50" s="22"/>
      <c r="R50" s="22"/>
      <c r="S50" s="22"/>
      <c r="T50" s="22"/>
      <c r="U50" s="22"/>
      <c r="V50" s="22"/>
      <c r="W50" s="22">
        <v>34919662</v>
      </c>
      <c r="X50" s="22">
        <v>27370000</v>
      </c>
      <c r="Y50" s="22">
        <v>7549662</v>
      </c>
      <c r="Z50" s="23">
        <v>27.583712093533062</v>
      </c>
      <c r="AA50" s="20">
        <v>66820000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3967044753</v>
      </c>
      <c r="D52" s="48">
        <f t="shared" si="3"/>
        <v>0</v>
      </c>
      <c r="E52" s="49">
        <f t="shared" si="3"/>
        <v>2722139819</v>
      </c>
      <c r="F52" s="50">
        <f t="shared" si="3"/>
        <v>2722339819</v>
      </c>
      <c r="G52" s="50">
        <f t="shared" si="3"/>
        <v>2180635184</v>
      </c>
      <c r="H52" s="50">
        <f t="shared" si="3"/>
        <v>119393208</v>
      </c>
      <c r="I52" s="50">
        <f t="shared" si="3"/>
        <v>12834770</v>
      </c>
      <c r="J52" s="50">
        <f t="shared" si="3"/>
        <v>2312863162</v>
      </c>
      <c r="K52" s="50">
        <f t="shared" si="3"/>
        <v>240015218</v>
      </c>
      <c r="L52" s="50">
        <f t="shared" si="3"/>
        <v>321219085</v>
      </c>
      <c r="M52" s="50">
        <f t="shared" si="3"/>
        <v>444011654</v>
      </c>
      <c r="N52" s="50">
        <f t="shared" si="3"/>
        <v>1005245957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3318109119</v>
      </c>
      <c r="X52" s="50">
        <f t="shared" si="3"/>
        <v>2669685849</v>
      </c>
      <c r="Y52" s="50">
        <f t="shared" si="3"/>
        <v>648423270</v>
      </c>
      <c r="Z52" s="51">
        <f>+IF(X52&lt;&gt;0,+(Y52/X52)*100,0)</f>
        <v>24.288373489445725</v>
      </c>
      <c r="AA52" s="48">
        <f>SUM(AA49:AA51)</f>
        <v>2722339819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3967044753</v>
      </c>
      <c r="D54" s="54">
        <f>+D52-D53</f>
        <v>0</v>
      </c>
      <c r="E54" s="55">
        <f t="shared" si="4"/>
        <v>2722139819</v>
      </c>
      <c r="F54" s="56">
        <f t="shared" si="4"/>
        <v>2722339819</v>
      </c>
      <c r="G54" s="56">
        <f t="shared" si="4"/>
        <v>2180635184</v>
      </c>
      <c r="H54" s="56">
        <f t="shared" si="4"/>
        <v>119393208</v>
      </c>
      <c r="I54" s="56">
        <f t="shared" si="4"/>
        <v>12834770</v>
      </c>
      <c r="J54" s="56">
        <f t="shared" si="4"/>
        <v>2312863162</v>
      </c>
      <c r="K54" s="56">
        <f t="shared" si="4"/>
        <v>240015218</v>
      </c>
      <c r="L54" s="56">
        <f t="shared" si="4"/>
        <v>321219085</v>
      </c>
      <c r="M54" s="56">
        <f t="shared" si="4"/>
        <v>444011654</v>
      </c>
      <c r="N54" s="56">
        <f t="shared" si="4"/>
        <v>1005245957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3318109119</v>
      </c>
      <c r="X54" s="56">
        <f t="shared" si="4"/>
        <v>2669685849</v>
      </c>
      <c r="Y54" s="56">
        <f t="shared" si="4"/>
        <v>648423270</v>
      </c>
      <c r="Z54" s="57">
        <f>+IF(X54&lt;&gt;0,+(Y54/X54)*100,0)</f>
        <v>24.288373489445725</v>
      </c>
      <c r="AA54" s="54">
        <f>+AA52-AA53</f>
        <v>2722339819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3967044753</v>
      </c>
      <c r="D57" s="48">
        <f>SUM(D54:D56)</f>
        <v>0</v>
      </c>
      <c r="E57" s="49">
        <f t="shared" si="5"/>
        <v>2722139819</v>
      </c>
      <c r="F57" s="50">
        <f t="shared" si="5"/>
        <v>2722339819</v>
      </c>
      <c r="G57" s="50">
        <f t="shared" si="5"/>
        <v>2180635184</v>
      </c>
      <c r="H57" s="50">
        <f t="shared" si="5"/>
        <v>119393208</v>
      </c>
      <c r="I57" s="50">
        <f t="shared" si="5"/>
        <v>12834770</v>
      </c>
      <c r="J57" s="50">
        <f t="shared" si="5"/>
        <v>2312863162</v>
      </c>
      <c r="K57" s="50">
        <f t="shared" si="5"/>
        <v>240015218</v>
      </c>
      <c r="L57" s="50">
        <f t="shared" si="5"/>
        <v>321219085</v>
      </c>
      <c r="M57" s="50">
        <f t="shared" si="5"/>
        <v>444011654</v>
      </c>
      <c r="N57" s="50">
        <f t="shared" si="5"/>
        <v>1005245957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3318109119</v>
      </c>
      <c r="X57" s="50">
        <f t="shared" si="5"/>
        <v>2669685849</v>
      </c>
      <c r="Y57" s="50">
        <f t="shared" si="5"/>
        <v>648423270</v>
      </c>
      <c r="Z57" s="51">
        <f>+IF(X57&lt;&gt;0,+(Y57/X57)*100,0)</f>
        <v>24.288373489445725</v>
      </c>
      <c r="AA57" s="48">
        <f>SUM(AA54:AA56)</f>
        <v>2722339819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3967044753</v>
      </c>
      <c r="D60" s="65">
        <f>SUM(D57:D59)</f>
        <v>0</v>
      </c>
      <c r="E60" s="66">
        <f t="shared" si="6"/>
        <v>2722139819</v>
      </c>
      <c r="F60" s="67">
        <f t="shared" si="6"/>
        <v>2722339819</v>
      </c>
      <c r="G60" s="67">
        <f t="shared" si="6"/>
        <v>2180635184</v>
      </c>
      <c r="H60" s="67">
        <f t="shared" si="6"/>
        <v>119393208</v>
      </c>
      <c r="I60" s="67">
        <f t="shared" si="6"/>
        <v>12834770</v>
      </c>
      <c r="J60" s="67">
        <f t="shared" si="6"/>
        <v>2312863162</v>
      </c>
      <c r="K60" s="67">
        <f t="shared" si="6"/>
        <v>240015218</v>
      </c>
      <c r="L60" s="67">
        <f t="shared" si="6"/>
        <v>321219085</v>
      </c>
      <c r="M60" s="67">
        <f t="shared" si="6"/>
        <v>444011654</v>
      </c>
      <c r="N60" s="67">
        <f t="shared" si="6"/>
        <v>1005245957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3318109119</v>
      </c>
      <c r="X60" s="67">
        <f t="shared" si="6"/>
        <v>2669685849</v>
      </c>
      <c r="Y60" s="67">
        <f t="shared" si="6"/>
        <v>648423270</v>
      </c>
      <c r="Z60" s="68">
        <f>+IF(X60&lt;&gt;0,+(Y60/X60)*100,0)</f>
        <v>24.288373489445725</v>
      </c>
      <c r="AA60" s="65">
        <f>SUM(AA57:AA59)</f>
        <v>2722339819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177881114</v>
      </c>
      <c r="D6" s="20"/>
      <c r="E6" s="21">
        <v>215760698</v>
      </c>
      <c r="F6" s="22">
        <v>215760698</v>
      </c>
      <c r="G6" s="22">
        <v>17438550</v>
      </c>
      <c r="H6" s="22">
        <v>15704920</v>
      </c>
      <c r="I6" s="22">
        <v>15557438</v>
      </c>
      <c r="J6" s="22">
        <v>48700908</v>
      </c>
      <c r="K6" s="22">
        <v>15042741</v>
      </c>
      <c r="L6" s="22">
        <v>15726034</v>
      </c>
      <c r="M6" s="22">
        <v>17520632</v>
      </c>
      <c r="N6" s="22">
        <v>48289407</v>
      </c>
      <c r="O6" s="22"/>
      <c r="P6" s="22"/>
      <c r="Q6" s="22"/>
      <c r="R6" s="22"/>
      <c r="S6" s="22"/>
      <c r="T6" s="22"/>
      <c r="U6" s="22"/>
      <c r="V6" s="22"/>
      <c r="W6" s="22">
        <v>96990315</v>
      </c>
      <c r="X6" s="22">
        <v>99261984</v>
      </c>
      <c r="Y6" s="22">
        <v>-2271669</v>
      </c>
      <c r="Z6" s="23">
        <v>-2.2885589310808054</v>
      </c>
      <c r="AA6" s="20">
        <v>215760698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1804483</v>
      </c>
      <c r="D13" s="20"/>
      <c r="E13" s="21">
        <v>2220363</v>
      </c>
      <c r="F13" s="22">
        <v>2220363</v>
      </c>
      <c r="G13" s="22">
        <v>173340</v>
      </c>
      <c r="H13" s="22">
        <v>133051</v>
      </c>
      <c r="I13" s="22">
        <v>140477</v>
      </c>
      <c r="J13" s="22">
        <v>446868</v>
      </c>
      <c r="K13" s="22">
        <v>144353</v>
      </c>
      <c r="L13" s="22">
        <v>159836</v>
      </c>
      <c r="M13" s="22">
        <v>168132</v>
      </c>
      <c r="N13" s="22">
        <v>472321</v>
      </c>
      <c r="O13" s="22"/>
      <c r="P13" s="22"/>
      <c r="Q13" s="22"/>
      <c r="R13" s="22"/>
      <c r="S13" s="22"/>
      <c r="T13" s="22"/>
      <c r="U13" s="22"/>
      <c r="V13" s="22"/>
      <c r="W13" s="22">
        <v>919189</v>
      </c>
      <c r="X13" s="22">
        <v>1128953</v>
      </c>
      <c r="Y13" s="22">
        <v>-209764</v>
      </c>
      <c r="Z13" s="23">
        <v>-18.580401487041534</v>
      </c>
      <c r="AA13" s="20">
        <v>2220363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3759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2503413</v>
      </c>
      <c r="D26" s="20"/>
      <c r="E26" s="21">
        <v>2692174</v>
      </c>
      <c r="F26" s="22">
        <v>2692174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1346082</v>
      </c>
      <c r="Y26" s="22">
        <v>-1346082</v>
      </c>
      <c r="Z26" s="23">
        <v>-100</v>
      </c>
      <c r="AA26" s="20">
        <v>2692174</v>
      </c>
    </row>
    <row r="27" spans="1:27" x14ac:dyDescent="0.25">
      <c r="A27" s="19" t="s">
        <v>40</v>
      </c>
      <c r="B27" s="15" t="s">
        <v>32</v>
      </c>
      <c r="C27" s="20">
        <v>335833</v>
      </c>
      <c r="D27" s="20"/>
      <c r="E27" s="21">
        <v>340822</v>
      </c>
      <c r="F27" s="22">
        <v>340822</v>
      </c>
      <c r="G27" s="22">
        <v>32111</v>
      </c>
      <c r="H27" s="22">
        <v>33097</v>
      </c>
      <c r="I27" s="22">
        <v>33157</v>
      </c>
      <c r="J27" s="22">
        <v>98365</v>
      </c>
      <c r="K27" s="22">
        <v>34224</v>
      </c>
      <c r="L27" s="22">
        <v>35071</v>
      </c>
      <c r="M27" s="22">
        <v>35828</v>
      </c>
      <c r="N27" s="22">
        <v>105123</v>
      </c>
      <c r="O27" s="22"/>
      <c r="P27" s="22"/>
      <c r="Q27" s="22"/>
      <c r="R27" s="22"/>
      <c r="S27" s="22"/>
      <c r="T27" s="22"/>
      <c r="U27" s="22"/>
      <c r="V27" s="22"/>
      <c r="W27" s="22">
        <v>203488</v>
      </c>
      <c r="X27" s="22">
        <v>170406</v>
      </c>
      <c r="Y27" s="22">
        <v>33082</v>
      </c>
      <c r="Z27" s="23">
        <v>19.413635670105513</v>
      </c>
      <c r="AA27" s="20">
        <v>340822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1836359</v>
      </c>
      <c r="D29" s="20"/>
      <c r="E29" s="21">
        <v>2042777</v>
      </c>
      <c r="F29" s="22">
        <v>2042777</v>
      </c>
      <c r="G29" s="22">
        <v>168812</v>
      </c>
      <c r="H29" s="22">
        <v>164879</v>
      </c>
      <c r="I29" s="22">
        <v>165141</v>
      </c>
      <c r="J29" s="22">
        <v>498832</v>
      </c>
      <c r="K29" s="22">
        <v>164354</v>
      </c>
      <c r="L29" s="22">
        <v>164092</v>
      </c>
      <c r="M29" s="22">
        <v>164092</v>
      </c>
      <c r="N29" s="22">
        <v>492538</v>
      </c>
      <c r="O29" s="22"/>
      <c r="P29" s="22"/>
      <c r="Q29" s="22"/>
      <c r="R29" s="22"/>
      <c r="S29" s="22"/>
      <c r="T29" s="22"/>
      <c r="U29" s="22"/>
      <c r="V29" s="22"/>
      <c r="W29" s="22">
        <v>991370</v>
      </c>
      <c r="X29" s="22">
        <v>1032509</v>
      </c>
      <c r="Y29" s="22">
        <v>-41139</v>
      </c>
      <c r="Z29" s="23">
        <v>-3.9843720490571992</v>
      </c>
      <c r="AA29" s="20">
        <v>2042777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33528391</v>
      </c>
      <c r="D31" s="20"/>
      <c r="E31" s="21">
        <v>35928220</v>
      </c>
      <c r="F31" s="22">
        <v>35928220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17964108</v>
      </c>
      <c r="Y31" s="22">
        <v>-17964108</v>
      </c>
      <c r="Z31" s="23">
        <v>-100</v>
      </c>
      <c r="AA31" s="20">
        <v>35928220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217893352</v>
      </c>
      <c r="D33" s="29">
        <f t="shared" ref="D33:Y33" si="0">SUM(D6:D32)</f>
        <v>0</v>
      </c>
      <c r="E33" s="30">
        <f t="shared" si="0"/>
        <v>258985054</v>
      </c>
      <c r="F33" s="31">
        <f t="shared" si="0"/>
        <v>258985054</v>
      </c>
      <c r="G33" s="31">
        <f t="shared" si="0"/>
        <v>17812813</v>
      </c>
      <c r="H33" s="31">
        <f t="shared" si="0"/>
        <v>16035947</v>
      </c>
      <c r="I33" s="31">
        <f t="shared" si="0"/>
        <v>15896213</v>
      </c>
      <c r="J33" s="31">
        <f t="shared" si="0"/>
        <v>49744973</v>
      </c>
      <c r="K33" s="31">
        <f t="shared" si="0"/>
        <v>15385672</v>
      </c>
      <c r="L33" s="31">
        <f t="shared" si="0"/>
        <v>16085033</v>
      </c>
      <c r="M33" s="31">
        <f t="shared" si="0"/>
        <v>17888684</v>
      </c>
      <c r="N33" s="31">
        <f t="shared" si="0"/>
        <v>49359389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99104362</v>
      </c>
      <c r="X33" s="31">
        <f t="shared" si="0"/>
        <v>120904042</v>
      </c>
      <c r="Y33" s="31">
        <f t="shared" si="0"/>
        <v>-21799680</v>
      </c>
      <c r="Z33" s="32">
        <f>+IF(X33&lt;&gt;0,+(Y33/X33)*100,0)</f>
        <v>-18.030563444686159</v>
      </c>
      <c r="AA33" s="29">
        <f>SUM(AA6:AA32)</f>
        <v>258985054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13133368</v>
      </c>
      <c r="D35" s="20"/>
      <c r="E35" s="21">
        <v>15282660</v>
      </c>
      <c r="F35" s="22">
        <v>15282660</v>
      </c>
      <c r="G35" s="22">
        <v>933802</v>
      </c>
      <c r="H35" s="22">
        <v>1105932</v>
      </c>
      <c r="I35" s="22">
        <v>1110228</v>
      </c>
      <c r="J35" s="22">
        <v>3149962</v>
      </c>
      <c r="K35" s="22">
        <v>1150764</v>
      </c>
      <c r="L35" s="22">
        <v>1706918</v>
      </c>
      <c r="M35" s="22">
        <v>1152047</v>
      </c>
      <c r="N35" s="22">
        <v>4009729</v>
      </c>
      <c r="O35" s="22"/>
      <c r="P35" s="22"/>
      <c r="Q35" s="22"/>
      <c r="R35" s="22"/>
      <c r="S35" s="22"/>
      <c r="T35" s="22"/>
      <c r="U35" s="22"/>
      <c r="V35" s="22"/>
      <c r="W35" s="22">
        <v>7159691</v>
      </c>
      <c r="X35" s="22">
        <v>7752024</v>
      </c>
      <c r="Y35" s="22">
        <v>-592333</v>
      </c>
      <c r="Z35" s="23">
        <v>-7.6410109153428829</v>
      </c>
      <c r="AA35" s="20">
        <v>15282660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149729878</v>
      </c>
      <c r="D37" s="20"/>
      <c r="E37" s="21">
        <v>165055762</v>
      </c>
      <c r="F37" s="22">
        <v>165055762</v>
      </c>
      <c r="G37" s="22">
        <v>18247983</v>
      </c>
      <c r="H37" s="22">
        <v>17416194</v>
      </c>
      <c r="I37" s="22">
        <v>14195913</v>
      </c>
      <c r="J37" s="22">
        <v>49860090</v>
      </c>
      <c r="K37" s="22">
        <v>12395784</v>
      </c>
      <c r="L37" s="22">
        <v>13556522</v>
      </c>
      <c r="M37" s="22">
        <v>12982094</v>
      </c>
      <c r="N37" s="22">
        <v>38934400</v>
      </c>
      <c r="O37" s="22"/>
      <c r="P37" s="22"/>
      <c r="Q37" s="22"/>
      <c r="R37" s="22"/>
      <c r="S37" s="22"/>
      <c r="T37" s="22"/>
      <c r="U37" s="22"/>
      <c r="V37" s="22"/>
      <c r="W37" s="22">
        <v>88794490</v>
      </c>
      <c r="X37" s="22">
        <v>84495163</v>
      </c>
      <c r="Y37" s="22">
        <v>4299327</v>
      </c>
      <c r="Z37" s="23">
        <v>5.0882522115496718</v>
      </c>
      <c r="AA37" s="20">
        <v>165055762</v>
      </c>
    </row>
    <row r="38" spans="1:27" x14ac:dyDescent="0.25">
      <c r="A38" s="19" t="s">
        <v>64</v>
      </c>
      <c r="B38" s="15" t="s">
        <v>32</v>
      </c>
      <c r="C38" s="20">
        <v>2546268</v>
      </c>
      <c r="D38" s="20"/>
      <c r="E38" s="21">
        <v>3677624</v>
      </c>
      <c r="F38" s="22">
        <v>3677624</v>
      </c>
      <c r="G38" s="22">
        <v>36532</v>
      </c>
      <c r="H38" s="22">
        <v>159003</v>
      </c>
      <c r="I38" s="22">
        <v>266592</v>
      </c>
      <c r="J38" s="22">
        <v>462127</v>
      </c>
      <c r="K38" s="22">
        <v>322778</v>
      </c>
      <c r="L38" s="22">
        <v>290011</v>
      </c>
      <c r="M38" s="22">
        <v>12131</v>
      </c>
      <c r="N38" s="22">
        <v>624920</v>
      </c>
      <c r="O38" s="22"/>
      <c r="P38" s="22"/>
      <c r="Q38" s="22"/>
      <c r="R38" s="22"/>
      <c r="S38" s="22"/>
      <c r="T38" s="22"/>
      <c r="U38" s="22"/>
      <c r="V38" s="22"/>
      <c r="W38" s="22">
        <v>1087047</v>
      </c>
      <c r="X38" s="22">
        <v>1258602</v>
      </c>
      <c r="Y38" s="22">
        <v>-171555</v>
      </c>
      <c r="Z38" s="23">
        <v>-13.630599665342977</v>
      </c>
      <c r="AA38" s="20">
        <v>3677624</v>
      </c>
    </row>
    <row r="39" spans="1:27" x14ac:dyDescent="0.25">
      <c r="A39" s="19" t="s">
        <v>65</v>
      </c>
      <c r="B39" s="15" t="s">
        <v>32</v>
      </c>
      <c r="C39" s="20">
        <v>4096316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1724368</v>
      </c>
      <c r="D40" s="20"/>
      <c r="E40" s="21">
        <v>2327328</v>
      </c>
      <c r="F40" s="22">
        <v>2327328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1163664</v>
      </c>
      <c r="Y40" s="22">
        <v>-1163664</v>
      </c>
      <c r="Z40" s="23">
        <v>-100</v>
      </c>
      <c r="AA40" s="20">
        <v>2327328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703865</v>
      </c>
      <c r="D42" s="20"/>
      <c r="E42" s="21">
        <v>1822955</v>
      </c>
      <c r="F42" s="22">
        <v>1822955</v>
      </c>
      <c r="G42" s="22"/>
      <c r="H42" s="22"/>
      <c r="I42" s="22">
        <v>1186</v>
      </c>
      <c r="J42" s="22">
        <v>1186</v>
      </c>
      <c r="K42" s="22"/>
      <c r="L42" s="22">
        <v>1880</v>
      </c>
      <c r="M42" s="22"/>
      <c r="N42" s="22">
        <v>1880</v>
      </c>
      <c r="O42" s="22"/>
      <c r="P42" s="22"/>
      <c r="Q42" s="22"/>
      <c r="R42" s="22"/>
      <c r="S42" s="22"/>
      <c r="T42" s="22"/>
      <c r="U42" s="22"/>
      <c r="V42" s="22"/>
      <c r="W42" s="22">
        <v>3066</v>
      </c>
      <c r="X42" s="22">
        <v>911482</v>
      </c>
      <c r="Y42" s="22">
        <v>-908416</v>
      </c>
      <c r="Z42" s="23">
        <v>-99.663624734224044</v>
      </c>
      <c r="AA42" s="20">
        <v>1822955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6865304</v>
      </c>
      <c r="D45" s="20"/>
      <c r="E45" s="21">
        <v>6137643</v>
      </c>
      <c r="F45" s="22">
        <v>6137643</v>
      </c>
      <c r="G45" s="22">
        <v>92456</v>
      </c>
      <c r="H45" s="22">
        <v>395448</v>
      </c>
      <c r="I45" s="22">
        <v>411565</v>
      </c>
      <c r="J45" s="22">
        <v>899469</v>
      </c>
      <c r="K45" s="22">
        <v>350677</v>
      </c>
      <c r="L45" s="22">
        <v>224028</v>
      </c>
      <c r="M45" s="22">
        <v>57404</v>
      </c>
      <c r="N45" s="22">
        <v>632109</v>
      </c>
      <c r="O45" s="22"/>
      <c r="P45" s="22"/>
      <c r="Q45" s="22"/>
      <c r="R45" s="22"/>
      <c r="S45" s="22"/>
      <c r="T45" s="22"/>
      <c r="U45" s="22"/>
      <c r="V45" s="22"/>
      <c r="W45" s="22">
        <v>1531578</v>
      </c>
      <c r="X45" s="22">
        <v>2376481</v>
      </c>
      <c r="Y45" s="22">
        <v>-844903</v>
      </c>
      <c r="Z45" s="23">
        <v>-35.55269324686374</v>
      </c>
      <c r="AA45" s="20">
        <v>6137643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178799367</v>
      </c>
      <c r="D48" s="29">
        <f t="shared" ref="D48:Y48" si="1">SUM(D35:D47)</f>
        <v>0</v>
      </c>
      <c r="E48" s="30">
        <f t="shared" si="1"/>
        <v>194303972</v>
      </c>
      <c r="F48" s="31">
        <f t="shared" si="1"/>
        <v>194303972</v>
      </c>
      <c r="G48" s="31">
        <f t="shared" si="1"/>
        <v>19310773</v>
      </c>
      <c r="H48" s="31">
        <f t="shared" si="1"/>
        <v>19076577</v>
      </c>
      <c r="I48" s="31">
        <f t="shared" si="1"/>
        <v>15985484</v>
      </c>
      <c r="J48" s="31">
        <f t="shared" si="1"/>
        <v>54372834</v>
      </c>
      <c r="K48" s="31">
        <f t="shared" si="1"/>
        <v>14220003</v>
      </c>
      <c r="L48" s="31">
        <f t="shared" si="1"/>
        <v>15779359</v>
      </c>
      <c r="M48" s="31">
        <f t="shared" si="1"/>
        <v>14203676</v>
      </c>
      <c r="N48" s="31">
        <f t="shared" si="1"/>
        <v>44203038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98575872</v>
      </c>
      <c r="X48" s="31">
        <f t="shared" si="1"/>
        <v>97957416</v>
      </c>
      <c r="Y48" s="31">
        <f t="shared" si="1"/>
        <v>618456</v>
      </c>
      <c r="Z48" s="32">
        <f>+IF(X48&lt;&gt;0,+(Y48/X48)*100,0)</f>
        <v>0.63135189274490466</v>
      </c>
      <c r="AA48" s="29">
        <f>SUM(AA35:AA47)</f>
        <v>194303972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39093985</v>
      </c>
      <c r="D49" s="39">
        <f t="shared" si="2"/>
        <v>0</v>
      </c>
      <c r="E49" s="40">
        <f t="shared" si="2"/>
        <v>64681082</v>
      </c>
      <c r="F49" s="41">
        <f t="shared" si="2"/>
        <v>64681082</v>
      </c>
      <c r="G49" s="41">
        <f t="shared" si="2"/>
        <v>-1497960</v>
      </c>
      <c r="H49" s="41">
        <f t="shared" si="2"/>
        <v>-3040630</v>
      </c>
      <c r="I49" s="41">
        <f t="shared" si="2"/>
        <v>-89271</v>
      </c>
      <c r="J49" s="41">
        <f t="shared" si="2"/>
        <v>-4627861</v>
      </c>
      <c r="K49" s="41">
        <f t="shared" si="2"/>
        <v>1165669</v>
      </c>
      <c r="L49" s="41">
        <f t="shared" si="2"/>
        <v>305674</v>
      </c>
      <c r="M49" s="41">
        <f t="shared" si="2"/>
        <v>3685008</v>
      </c>
      <c r="N49" s="41">
        <f t="shared" si="2"/>
        <v>5156351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528490</v>
      </c>
      <c r="X49" s="41">
        <f t="shared" si="2"/>
        <v>22946626</v>
      </c>
      <c r="Y49" s="41">
        <f t="shared" si="2"/>
        <v>-22418136</v>
      </c>
      <c r="Z49" s="42">
        <f>+IF(X49&lt;&gt;0,+(Y49/X49)*100,0)</f>
        <v>-97.696872734144009</v>
      </c>
      <c r="AA49" s="39">
        <f>+AA33-AA48</f>
        <v>64681082</v>
      </c>
    </row>
    <row r="50" spans="1:27" x14ac:dyDescent="0.25">
      <c r="A50" s="43" t="s">
        <v>75</v>
      </c>
      <c r="B50" s="15" t="s">
        <v>32</v>
      </c>
      <c r="C50" s="20">
        <v>995553</v>
      </c>
      <c r="D50" s="20"/>
      <c r="E50" s="21">
        <v>3547826</v>
      </c>
      <c r="F50" s="22">
        <v>3547826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1773912</v>
      </c>
      <c r="Y50" s="22">
        <v>-1773912</v>
      </c>
      <c r="Z50" s="23">
        <v>-100</v>
      </c>
      <c r="AA50" s="20">
        <v>3547826</v>
      </c>
    </row>
    <row r="51" spans="1:27" x14ac:dyDescent="0.25">
      <c r="A51" s="43" t="s">
        <v>76</v>
      </c>
      <c r="B51" s="15" t="s">
        <v>32</v>
      </c>
      <c r="C51" s="44"/>
      <c r="D51" s="44"/>
      <c r="E51" s="21">
        <v>46000000</v>
      </c>
      <c r="F51" s="22">
        <v>46000000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23000000</v>
      </c>
      <c r="Y51" s="45">
        <v>-23000000</v>
      </c>
      <c r="Z51" s="46">
        <v>-100</v>
      </c>
      <c r="AA51" s="44">
        <v>46000000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40089538</v>
      </c>
      <c r="D52" s="48">
        <f t="shared" si="3"/>
        <v>0</v>
      </c>
      <c r="E52" s="49">
        <f t="shared" si="3"/>
        <v>114228908</v>
      </c>
      <c r="F52" s="50">
        <f t="shared" si="3"/>
        <v>114228908</v>
      </c>
      <c r="G52" s="50">
        <f t="shared" si="3"/>
        <v>-1497960</v>
      </c>
      <c r="H52" s="50">
        <f t="shared" si="3"/>
        <v>-3040630</v>
      </c>
      <c r="I52" s="50">
        <f t="shared" si="3"/>
        <v>-89271</v>
      </c>
      <c r="J52" s="50">
        <f t="shared" si="3"/>
        <v>-4627861</v>
      </c>
      <c r="K52" s="50">
        <f t="shared" si="3"/>
        <v>1165669</v>
      </c>
      <c r="L52" s="50">
        <f t="shared" si="3"/>
        <v>305674</v>
      </c>
      <c r="M52" s="50">
        <f t="shared" si="3"/>
        <v>3685008</v>
      </c>
      <c r="N52" s="50">
        <f t="shared" si="3"/>
        <v>5156351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528490</v>
      </c>
      <c r="X52" s="50">
        <f t="shared" si="3"/>
        <v>47720538</v>
      </c>
      <c r="Y52" s="50">
        <f t="shared" si="3"/>
        <v>-47192048</v>
      </c>
      <c r="Z52" s="51">
        <f>+IF(X52&lt;&gt;0,+(Y52/X52)*100,0)</f>
        <v>-98.892531345727903</v>
      </c>
      <c r="AA52" s="48">
        <f>SUM(AA49:AA51)</f>
        <v>114228908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40089538</v>
      </c>
      <c r="D54" s="54">
        <f>+D52-D53</f>
        <v>0</v>
      </c>
      <c r="E54" s="55">
        <f t="shared" si="4"/>
        <v>114228908</v>
      </c>
      <c r="F54" s="56">
        <f t="shared" si="4"/>
        <v>114228908</v>
      </c>
      <c r="G54" s="56">
        <f t="shared" si="4"/>
        <v>-1497960</v>
      </c>
      <c r="H54" s="56">
        <f t="shared" si="4"/>
        <v>-3040630</v>
      </c>
      <c r="I54" s="56">
        <f t="shared" si="4"/>
        <v>-89271</v>
      </c>
      <c r="J54" s="56">
        <f t="shared" si="4"/>
        <v>-4627861</v>
      </c>
      <c r="K54" s="56">
        <f t="shared" si="4"/>
        <v>1165669</v>
      </c>
      <c r="L54" s="56">
        <f t="shared" si="4"/>
        <v>305674</v>
      </c>
      <c r="M54" s="56">
        <f t="shared" si="4"/>
        <v>3685008</v>
      </c>
      <c r="N54" s="56">
        <f t="shared" si="4"/>
        <v>5156351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528490</v>
      </c>
      <c r="X54" s="56">
        <f t="shared" si="4"/>
        <v>47720538</v>
      </c>
      <c r="Y54" s="56">
        <f t="shared" si="4"/>
        <v>-47192048</v>
      </c>
      <c r="Z54" s="57">
        <f>+IF(X54&lt;&gt;0,+(Y54/X54)*100,0)</f>
        <v>-98.892531345727903</v>
      </c>
      <c r="AA54" s="54">
        <f>+AA52-AA53</f>
        <v>114228908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40089538</v>
      </c>
      <c r="D57" s="48">
        <f>SUM(D54:D56)</f>
        <v>0</v>
      </c>
      <c r="E57" s="49">
        <f t="shared" si="5"/>
        <v>114228908</v>
      </c>
      <c r="F57" s="50">
        <f t="shared" si="5"/>
        <v>114228908</v>
      </c>
      <c r="G57" s="50">
        <f t="shared" si="5"/>
        <v>-1497960</v>
      </c>
      <c r="H57" s="50">
        <f t="shared" si="5"/>
        <v>-3040630</v>
      </c>
      <c r="I57" s="50">
        <f t="shared" si="5"/>
        <v>-89271</v>
      </c>
      <c r="J57" s="50">
        <f t="shared" si="5"/>
        <v>-4627861</v>
      </c>
      <c r="K57" s="50">
        <f t="shared" si="5"/>
        <v>1165669</v>
      </c>
      <c r="L57" s="50">
        <f t="shared" si="5"/>
        <v>305674</v>
      </c>
      <c r="M57" s="50">
        <f t="shared" si="5"/>
        <v>3685008</v>
      </c>
      <c r="N57" s="50">
        <f t="shared" si="5"/>
        <v>5156351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528490</v>
      </c>
      <c r="X57" s="50">
        <f t="shared" si="5"/>
        <v>47720538</v>
      </c>
      <c r="Y57" s="50">
        <f t="shared" si="5"/>
        <v>-47192048</v>
      </c>
      <c r="Z57" s="51">
        <f>+IF(X57&lt;&gt;0,+(Y57/X57)*100,0)</f>
        <v>-98.892531345727903</v>
      </c>
      <c r="AA57" s="48">
        <f>SUM(AA54:AA56)</f>
        <v>114228908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40089538</v>
      </c>
      <c r="D60" s="65">
        <f>SUM(D57:D59)</f>
        <v>0</v>
      </c>
      <c r="E60" s="66">
        <f t="shared" si="6"/>
        <v>114228908</v>
      </c>
      <c r="F60" s="67">
        <f t="shared" si="6"/>
        <v>114228908</v>
      </c>
      <c r="G60" s="67">
        <f t="shared" si="6"/>
        <v>-1497960</v>
      </c>
      <c r="H60" s="67">
        <f t="shared" si="6"/>
        <v>-3040630</v>
      </c>
      <c r="I60" s="67">
        <f t="shared" si="6"/>
        <v>-89271</v>
      </c>
      <c r="J60" s="67">
        <f t="shared" si="6"/>
        <v>-4627861</v>
      </c>
      <c r="K60" s="67">
        <f t="shared" si="6"/>
        <v>1165669</v>
      </c>
      <c r="L60" s="67">
        <f t="shared" si="6"/>
        <v>305674</v>
      </c>
      <c r="M60" s="67">
        <f t="shared" si="6"/>
        <v>3685008</v>
      </c>
      <c r="N60" s="67">
        <f t="shared" si="6"/>
        <v>5156351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528490</v>
      </c>
      <c r="X60" s="67">
        <f t="shared" si="6"/>
        <v>47720538</v>
      </c>
      <c r="Y60" s="67">
        <f t="shared" si="6"/>
        <v>-47192048</v>
      </c>
      <c r="Z60" s="68">
        <f>+IF(X60&lt;&gt;0,+(Y60/X60)*100,0)</f>
        <v>-98.892531345727903</v>
      </c>
      <c r="AA60" s="65">
        <f>SUM(AA57:AA59)</f>
        <v>114228908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152838249</v>
      </c>
      <c r="D6" s="20"/>
      <c r="E6" s="21">
        <v>168694000</v>
      </c>
      <c r="F6" s="22">
        <v>168694000</v>
      </c>
      <c r="G6" s="22">
        <v>16260038</v>
      </c>
      <c r="H6" s="22">
        <v>15673087</v>
      </c>
      <c r="I6" s="22">
        <v>13444560</v>
      </c>
      <c r="J6" s="22">
        <v>45377685</v>
      </c>
      <c r="K6" s="22">
        <v>14007671</v>
      </c>
      <c r="L6" s="22">
        <v>11947434</v>
      </c>
      <c r="M6" s="22">
        <v>13090119</v>
      </c>
      <c r="N6" s="22">
        <v>39045224</v>
      </c>
      <c r="O6" s="22"/>
      <c r="P6" s="22"/>
      <c r="Q6" s="22"/>
      <c r="R6" s="22"/>
      <c r="S6" s="22"/>
      <c r="T6" s="22"/>
      <c r="U6" s="22"/>
      <c r="V6" s="22"/>
      <c r="W6" s="22">
        <v>84422909</v>
      </c>
      <c r="X6" s="22">
        <v>84347020</v>
      </c>
      <c r="Y6" s="22">
        <v>75889</v>
      </c>
      <c r="Z6" s="23">
        <v>8.9972354684255587E-2</v>
      </c>
      <c r="AA6" s="20">
        <v>168694000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1826864</v>
      </c>
      <c r="D13" s="20"/>
      <c r="E13" s="21">
        <v>1958000</v>
      </c>
      <c r="F13" s="22">
        <v>1958000</v>
      </c>
      <c r="G13" s="22">
        <v>119877</v>
      </c>
      <c r="H13" s="22">
        <v>136709</v>
      </c>
      <c r="I13" s="22">
        <v>138883</v>
      </c>
      <c r="J13" s="22">
        <v>395469</v>
      </c>
      <c r="K13" s="22">
        <v>136897</v>
      </c>
      <c r="L13" s="22">
        <v>143581</v>
      </c>
      <c r="M13" s="22">
        <v>139438</v>
      </c>
      <c r="N13" s="22">
        <v>419916</v>
      </c>
      <c r="O13" s="22"/>
      <c r="P13" s="22"/>
      <c r="Q13" s="22"/>
      <c r="R13" s="22"/>
      <c r="S13" s="22"/>
      <c r="T13" s="22"/>
      <c r="U13" s="22"/>
      <c r="V13" s="22"/>
      <c r="W13" s="22">
        <v>815385</v>
      </c>
      <c r="X13" s="22">
        <v>978998</v>
      </c>
      <c r="Y13" s="22">
        <v>-163613</v>
      </c>
      <c r="Z13" s="23">
        <v>-16.712291547071597</v>
      </c>
      <c r="AA13" s="20">
        <v>1958000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148713</v>
      </c>
      <c r="D24" s="20"/>
      <c r="E24" s="21">
        <v>145366</v>
      </c>
      <c r="F24" s="22">
        <v>145366</v>
      </c>
      <c r="G24" s="22">
        <v>7500</v>
      </c>
      <c r="H24" s="22"/>
      <c r="I24" s="22">
        <v>10423</v>
      </c>
      <c r="J24" s="22">
        <v>17923</v>
      </c>
      <c r="K24" s="22">
        <v>13563</v>
      </c>
      <c r="L24" s="22">
        <v>11383</v>
      </c>
      <c r="M24" s="22">
        <v>9056</v>
      </c>
      <c r="N24" s="22">
        <v>34002</v>
      </c>
      <c r="O24" s="22"/>
      <c r="P24" s="22"/>
      <c r="Q24" s="22"/>
      <c r="R24" s="22"/>
      <c r="S24" s="22"/>
      <c r="T24" s="22"/>
      <c r="U24" s="22"/>
      <c r="V24" s="22"/>
      <c r="W24" s="22">
        <v>51925</v>
      </c>
      <c r="X24" s="22">
        <v>72682</v>
      </c>
      <c r="Y24" s="22">
        <v>-20757</v>
      </c>
      <c r="Z24" s="23">
        <v>-28.558652761343939</v>
      </c>
      <c r="AA24" s="20">
        <v>145366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14991741</v>
      </c>
      <c r="D26" s="20"/>
      <c r="E26" s="21">
        <v>13708000</v>
      </c>
      <c r="F26" s="22">
        <v>14754956</v>
      </c>
      <c r="G26" s="22">
        <v>3308000</v>
      </c>
      <c r="H26" s="22"/>
      <c r="I26" s="22"/>
      <c r="J26" s="22">
        <v>3308000</v>
      </c>
      <c r="K26" s="22">
        <v>2840089</v>
      </c>
      <c r="L26" s="22">
        <v>606785</v>
      </c>
      <c r="M26" s="22">
        <v>3311082</v>
      </c>
      <c r="N26" s="22">
        <v>6757956</v>
      </c>
      <c r="O26" s="22"/>
      <c r="P26" s="22"/>
      <c r="Q26" s="22"/>
      <c r="R26" s="22"/>
      <c r="S26" s="22"/>
      <c r="T26" s="22"/>
      <c r="U26" s="22"/>
      <c r="V26" s="22"/>
      <c r="W26" s="22">
        <v>10065956</v>
      </c>
      <c r="X26" s="22">
        <v>7377472</v>
      </c>
      <c r="Y26" s="22">
        <v>2688484</v>
      </c>
      <c r="Z26" s="23">
        <v>36.441805539892258</v>
      </c>
      <c r="AA26" s="20">
        <v>14754956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2369314</v>
      </c>
      <c r="D29" s="20"/>
      <c r="E29" s="21">
        <v>2710000</v>
      </c>
      <c r="F29" s="22">
        <v>2710000</v>
      </c>
      <c r="G29" s="22">
        <v>208758</v>
      </c>
      <c r="H29" s="22">
        <v>208340</v>
      </c>
      <c r="I29" s="22">
        <v>206666</v>
      </c>
      <c r="J29" s="22">
        <v>623764</v>
      </c>
      <c r="K29" s="22">
        <v>203507</v>
      </c>
      <c r="L29" s="22">
        <v>199514</v>
      </c>
      <c r="M29" s="22">
        <v>205410</v>
      </c>
      <c r="N29" s="22">
        <v>608431</v>
      </c>
      <c r="O29" s="22"/>
      <c r="P29" s="22"/>
      <c r="Q29" s="22"/>
      <c r="R29" s="22"/>
      <c r="S29" s="22"/>
      <c r="T29" s="22"/>
      <c r="U29" s="22"/>
      <c r="V29" s="22"/>
      <c r="W29" s="22">
        <v>1232195</v>
      </c>
      <c r="X29" s="22">
        <v>1355002</v>
      </c>
      <c r="Y29" s="22">
        <v>-122807</v>
      </c>
      <c r="Z29" s="23">
        <v>-9.0632338550053806</v>
      </c>
      <c r="AA29" s="20">
        <v>2710000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12188121</v>
      </c>
      <c r="D31" s="20"/>
      <c r="E31" s="21">
        <v>12188121</v>
      </c>
      <c r="F31" s="22">
        <v>12188121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6094059</v>
      </c>
      <c r="Y31" s="22">
        <v>-6094059</v>
      </c>
      <c r="Z31" s="23">
        <v>-100</v>
      </c>
      <c r="AA31" s="20">
        <v>12188121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184363002</v>
      </c>
      <c r="D33" s="29">
        <f t="shared" ref="D33:Y33" si="0">SUM(D6:D32)</f>
        <v>0</v>
      </c>
      <c r="E33" s="30">
        <f t="shared" si="0"/>
        <v>199403487</v>
      </c>
      <c r="F33" s="31">
        <f t="shared" si="0"/>
        <v>200450443</v>
      </c>
      <c r="G33" s="31">
        <f t="shared" si="0"/>
        <v>19904173</v>
      </c>
      <c r="H33" s="31">
        <f t="shared" si="0"/>
        <v>16018136</v>
      </c>
      <c r="I33" s="31">
        <f t="shared" si="0"/>
        <v>13800532</v>
      </c>
      <c r="J33" s="31">
        <f t="shared" si="0"/>
        <v>49722841</v>
      </c>
      <c r="K33" s="31">
        <f t="shared" si="0"/>
        <v>17201727</v>
      </c>
      <c r="L33" s="31">
        <f t="shared" si="0"/>
        <v>12908697</v>
      </c>
      <c r="M33" s="31">
        <f t="shared" si="0"/>
        <v>16755105</v>
      </c>
      <c r="N33" s="31">
        <f t="shared" si="0"/>
        <v>46865529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96588370</v>
      </c>
      <c r="X33" s="31">
        <f t="shared" si="0"/>
        <v>100225233</v>
      </c>
      <c r="Y33" s="31">
        <f t="shared" si="0"/>
        <v>-3636863</v>
      </c>
      <c r="Z33" s="32">
        <f>+IF(X33&lt;&gt;0,+(Y33/X33)*100,0)</f>
        <v>-3.6286899926688121</v>
      </c>
      <c r="AA33" s="29">
        <f>SUM(AA6:AA32)</f>
        <v>200450443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10457653</v>
      </c>
      <c r="D35" s="20"/>
      <c r="E35" s="21">
        <v>11243718</v>
      </c>
      <c r="F35" s="22">
        <v>11243718</v>
      </c>
      <c r="G35" s="22">
        <v>865769</v>
      </c>
      <c r="H35" s="22">
        <v>865484</v>
      </c>
      <c r="I35" s="22">
        <v>847463</v>
      </c>
      <c r="J35" s="22">
        <v>2578716</v>
      </c>
      <c r="K35" s="22">
        <v>889216</v>
      </c>
      <c r="L35" s="22">
        <v>1308370</v>
      </c>
      <c r="M35" s="22">
        <v>875262</v>
      </c>
      <c r="N35" s="22">
        <v>3072848</v>
      </c>
      <c r="O35" s="22"/>
      <c r="P35" s="22"/>
      <c r="Q35" s="22"/>
      <c r="R35" s="22"/>
      <c r="S35" s="22"/>
      <c r="T35" s="22"/>
      <c r="U35" s="22"/>
      <c r="V35" s="22"/>
      <c r="W35" s="22">
        <v>5651564</v>
      </c>
      <c r="X35" s="22">
        <v>5621868</v>
      </c>
      <c r="Y35" s="22">
        <v>29696</v>
      </c>
      <c r="Z35" s="23">
        <v>0.52822300345721385</v>
      </c>
      <c r="AA35" s="20">
        <v>11243718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124217401</v>
      </c>
      <c r="D37" s="20"/>
      <c r="E37" s="21">
        <v>141209000</v>
      </c>
      <c r="F37" s="22">
        <v>141209000</v>
      </c>
      <c r="G37" s="22">
        <v>7828058</v>
      </c>
      <c r="H37" s="22">
        <v>16141860</v>
      </c>
      <c r="I37" s="22">
        <v>13432456</v>
      </c>
      <c r="J37" s="22">
        <v>37402374</v>
      </c>
      <c r="K37" s="22">
        <v>10192590</v>
      </c>
      <c r="L37" s="22">
        <v>10681750</v>
      </c>
      <c r="M37" s="22">
        <v>10428</v>
      </c>
      <c r="N37" s="22">
        <v>20884768</v>
      </c>
      <c r="O37" s="22"/>
      <c r="P37" s="22"/>
      <c r="Q37" s="22"/>
      <c r="R37" s="22"/>
      <c r="S37" s="22"/>
      <c r="T37" s="22"/>
      <c r="U37" s="22"/>
      <c r="V37" s="22"/>
      <c r="W37" s="22">
        <v>58287142</v>
      </c>
      <c r="X37" s="22">
        <v>70604498</v>
      </c>
      <c r="Y37" s="22">
        <v>-12317356</v>
      </c>
      <c r="Z37" s="23">
        <v>-17.445568411236348</v>
      </c>
      <c r="AA37" s="20">
        <v>141209000</v>
      </c>
    </row>
    <row r="38" spans="1:27" x14ac:dyDescent="0.25">
      <c r="A38" s="19" t="s">
        <v>64</v>
      </c>
      <c r="B38" s="15" t="s">
        <v>32</v>
      </c>
      <c r="C38" s="20">
        <v>1986807</v>
      </c>
      <c r="D38" s="20"/>
      <c r="E38" s="21">
        <v>2750000</v>
      </c>
      <c r="F38" s="22">
        <v>2700000</v>
      </c>
      <c r="G38" s="22">
        <v>30403</v>
      </c>
      <c r="H38" s="22">
        <v>152401</v>
      </c>
      <c r="I38" s="22">
        <v>151088</v>
      </c>
      <c r="J38" s="22">
        <v>333892</v>
      </c>
      <c r="K38" s="22">
        <v>30641</v>
      </c>
      <c r="L38" s="22">
        <v>321442</v>
      </c>
      <c r="M38" s="22">
        <v>70560</v>
      </c>
      <c r="N38" s="22">
        <v>422643</v>
      </c>
      <c r="O38" s="22"/>
      <c r="P38" s="22"/>
      <c r="Q38" s="22"/>
      <c r="R38" s="22"/>
      <c r="S38" s="22"/>
      <c r="T38" s="22"/>
      <c r="U38" s="22"/>
      <c r="V38" s="22"/>
      <c r="W38" s="22">
        <v>756535</v>
      </c>
      <c r="X38" s="22">
        <v>1325004</v>
      </c>
      <c r="Y38" s="22">
        <v>-568469</v>
      </c>
      <c r="Z38" s="23">
        <v>-42.903191235649103</v>
      </c>
      <c r="AA38" s="20">
        <v>2700000</v>
      </c>
    </row>
    <row r="39" spans="1:27" x14ac:dyDescent="0.25">
      <c r="A39" s="19" t="s">
        <v>65</v>
      </c>
      <c r="B39" s="15" t="s">
        <v>32</v>
      </c>
      <c r="C39" s="20">
        <v>-302734</v>
      </c>
      <c r="D39" s="20"/>
      <c r="E39" s="21">
        <v>-37000</v>
      </c>
      <c r="F39" s="22">
        <v>-37000</v>
      </c>
      <c r="G39" s="22">
        <v>-3083</v>
      </c>
      <c r="H39" s="22"/>
      <c r="I39" s="22"/>
      <c r="J39" s="22">
        <v>-3083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-3083</v>
      </c>
      <c r="X39" s="22">
        <v>-18502</v>
      </c>
      <c r="Y39" s="22">
        <v>15419</v>
      </c>
      <c r="Z39" s="23">
        <v>-83.336936547400285</v>
      </c>
      <c r="AA39" s="20">
        <v>-37000</v>
      </c>
    </row>
    <row r="40" spans="1:27" x14ac:dyDescent="0.25">
      <c r="A40" s="19" t="s">
        <v>66</v>
      </c>
      <c r="B40" s="15" t="s">
        <v>32</v>
      </c>
      <c r="C40" s="20">
        <v>4411909</v>
      </c>
      <c r="D40" s="20"/>
      <c r="E40" s="21">
        <v>4679000</v>
      </c>
      <c r="F40" s="22">
        <v>4679000</v>
      </c>
      <c r="G40" s="22">
        <v>389916</v>
      </c>
      <c r="H40" s="22">
        <v>389916</v>
      </c>
      <c r="I40" s="22">
        <v>389916</v>
      </c>
      <c r="J40" s="22">
        <v>1169748</v>
      </c>
      <c r="K40" s="22">
        <v>389916</v>
      </c>
      <c r="L40" s="22">
        <v>389916</v>
      </c>
      <c r="M40" s="22">
        <v>389924</v>
      </c>
      <c r="N40" s="22">
        <v>1169756</v>
      </c>
      <c r="O40" s="22"/>
      <c r="P40" s="22"/>
      <c r="Q40" s="22"/>
      <c r="R40" s="22"/>
      <c r="S40" s="22"/>
      <c r="T40" s="22"/>
      <c r="U40" s="22"/>
      <c r="V40" s="22"/>
      <c r="W40" s="22">
        <v>2339504</v>
      </c>
      <c r="X40" s="22">
        <v>2339504</v>
      </c>
      <c r="Y40" s="22"/>
      <c r="Z40" s="23"/>
      <c r="AA40" s="20">
        <v>4679000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13785475</v>
      </c>
      <c r="D42" s="20"/>
      <c r="E42" s="21">
        <v>12375000</v>
      </c>
      <c r="F42" s="22">
        <v>12931522</v>
      </c>
      <c r="G42" s="22">
        <v>6730</v>
      </c>
      <c r="H42" s="22">
        <v>45417</v>
      </c>
      <c r="I42" s="22">
        <v>24906</v>
      </c>
      <c r="J42" s="22">
        <v>77053</v>
      </c>
      <c r="K42" s="22">
        <v>2488817</v>
      </c>
      <c r="L42" s="22">
        <v>584104</v>
      </c>
      <c r="M42" s="22">
        <v>3003432</v>
      </c>
      <c r="N42" s="22">
        <v>6076353</v>
      </c>
      <c r="O42" s="22"/>
      <c r="P42" s="22"/>
      <c r="Q42" s="22"/>
      <c r="R42" s="22"/>
      <c r="S42" s="22"/>
      <c r="T42" s="22"/>
      <c r="U42" s="22"/>
      <c r="V42" s="22"/>
      <c r="W42" s="22">
        <v>6153406</v>
      </c>
      <c r="X42" s="22">
        <v>6465768</v>
      </c>
      <c r="Y42" s="22">
        <v>-312362</v>
      </c>
      <c r="Z42" s="23">
        <v>-4.8310115673807035</v>
      </c>
      <c r="AA42" s="20">
        <v>12931522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363698</v>
      </c>
      <c r="D45" s="20"/>
      <c r="E45" s="21">
        <v>741367</v>
      </c>
      <c r="F45" s="22">
        <v>791367</v>
      </c>
      <c r="G45" s="22">
        <v>7219</v>
      </c>
      <c r="H45" s="22">
        <v>16898</v>
      </c>
      <c r="I45" s="22">
        <v>16524</v>
      </c>
      <c r="J45" s="22">
        <v>40641</v>
      </c>
      <c r="K45" s="22">
        <v>39004</v>
      </c>
      <c r="L45" s="22">
        <v>12514</v>
      </c>
      <c r="M45" s="22">
        <v>8319</v>
      </c>
      <c r="N45" s="22">
        <v>59837</v>
      </c>
      <c r="O45" s="22"/>
      <c r="P45" s="22"/>
      <c r="Q45" s="22"/>
      <c r="R45" s="22"/>
      <c r="S45" s="22"/>
      <c r="T45" s="22"/>
      <c r="U45" s="22"/>
      <c r="V45" s="22"/>
      <c r="W45" s="22">
        <v>100478</v>
      </c>
      <c r="X45" s="22">
        <v>420693</v>
      </c>
      <c r="Y45" s="22">
        <v>-320215</v>
      </c>
      <c r="Z45" s="23">
        <v>-76.11607514268124</v>
      </c>
      <c r="AA45" s="20">
        <v>791367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154920209</v>
      </c>
      <c r="D48" s="29">
        <f t="shared" ref="D48:Y48" si="1">SUM(D35:D47)</f>
        <v>0</v>
      </c>
      <c r="E48" s="30">
        <f t="shared" si="1"/>
        <v>172961085</v>
      </c>
      <c r="F48" s="31">
        <f t="shared" si="1"/>
        <v>173517607</v>
      </c>
      <c r="G48" s="31">
        <f t="shared" si="1"/>
        <v>9125012</v>
      </c>
      <c r="H48" s="31">
        <f t="shared" si="1"/>
        <v>17611976</v>
      </c>
      <c r="I48" s="31">
        <f t="shared" si="1"/>
        <v>14862353</v>
      </c>
      <c r="J48" s="31">
        <f t="shared" si="1"/>
        <v>41599341</v>
      </c>
      <c r="K48" s="31">
        <f t="shared" si="1"/>
        <v>14030184</v>
      </c>
      <c r="L48" s="31">
        <f t="shared" si="1"/>
        <v>13298096</v>
      </c>
      <c r="M48" s="31">
        <f t="shared" si="1"/>
        <v>4357925</v>
      </c>
      <c r="N48" s="31">
        <f t="shared" si="1"/>
        <v>31686205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73285546</v>
      </c>
      <c r="X48" s="31">
        <f t="shared" si="1"/>
        <v>86758833</v>
      </c>
      <c r="Y48" s="31">
        <f t="shared" si="1"/>
        <v>-13473287</v>
      </c>
      <c r="Z48" s="32">
        <f>+IF(X48&lt;&gt;0,+(Y48/X48)*100,0)</f>
        <v>-15.529585327640358</v>
      </c>
      <c r="AA48" s="29">
        <f>SUM(AA35:AA47)</f>
        <v>173517607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29442793</v>
      </c>
      <c r="D49" s="39">
        <f t="shared" si="2"/>
        <v>0</v>
      </c>
      <c r="E49" s="40">
        <f t="shared" si="2"/>
        <v>26442402</v>
      </c>
      <c r="F49" s="41">
        <f t="shared" si="2"/>
        <v>26932836</v>
      </c>
      <c r="G49" s="41">
        <f t="shared" si="2"/>
        <v>10779161</v>
      </c>
      <c r="H49" s="41">
        <f t="shared" si="2"/>
        <v>-1593840</v>
      </c>
      <c r="I49" s="41">
        <f t="shared" si="2"/>
        <v>-1061821</v>
      </c>
      <c r="J49" s="41">
        <f t="shared" si="2"/>
        <v>8123500</v>
      </c>
      <c r="K49" s="41">
        <f t="shared" si="2"/>
        <v>3171543</v>
      </c>
      <c r="L49" s="41">
        <f t="shared" si="2"/>
        <v>-389399</v>
      </c>
      <c r="M49" s="41">
        <f t="shared" si="2"/>
        <v>12397180</v>
      </c>
      <c r="N49" s="41">
        <f t="shared" si="2"/>
        <v>15179324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23302824</v>
      </c>
      <c r="X49" s="41">
        <f t="shared" si="2"/>
        <v>13466400</v>
      </c>
      <c r="Y49" s="41">
        <f t="shared" si="2"/>
        <v>9836424</v>
      </c>
      <c r="Z49" s="42">
        <f>+IF(X49&lt;&gt;0,+(Y49/X49)*100,0)</f>
        <v>73.04419889502762</v>
      </c>
      <c r="AA49" s="39">
        <f>+AA33-AA48</f>
        <v>26932836</v>
      </c>
    </row>
    <row r="50" spans="1:27" x14ac:dyDescent="0.25">
      <c r="A50" s="43" t="s">
        <v>75</v>
      </c>
      <c r="B50" s="15" t="s">
        <v>32</v>
      </c>
      <c r="C50" s="20">
        <v>3005910</v>
      </c>
      <c r="D50" s="20"/>
      <c r="E50" s="21"/>
      <c r="F50" s="22">
        <v>2713044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1356522</v>
      </c>
      <c r="Y50" s="22">
        <v>-1356522</v>
      </c>
      <c r="Z50" s="23">
        <v>-100</v>
      </c>
      <c r="AA50" s="20">
        <v>2713044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32448703</v>
      </c>
      <c r="D52" s="48">
        <f t="shared" si="3"/>
        <v>0</v>
      </c>
      <c r="E52" s="49">
        <f t="shared" si="3"/>
        <v>26442402</v>
      </c>
      <c r="F52" s="50">
        <f t="shared" si="3"/>
        <v>29645880</v>
      </c>
      <c r="G52" s="50">
        <f t="shared" si="3"/>
        <v>10779161</v>
      </c>
      <c r="H52" s="50">
        <f t="shared" si="3"/>
        <v>-1593840</v>
      </c>
      <c r="I52" s="50">
        <f t="shared" si="3"/>
        <v>-1061821</v>
      </c>
      <c r="J52" s="50">
        <f t="shared" si="3"/>
        <v>8123500</v>
      </c>
      <c r="K52" s="50">
        <f t="shared" si="3"/>
        <v>3171543</v>
      </c>
      <c r="L52" s="50">
        <f t="shared" si="3"/>
        <v>-389399</v>
      </c>
      <c r="M52" s="50">
        <f t="shared" si="3"/>
        <v>12397180</v>
      </c>
      <c r="N52" s="50">
        <f t="shared" si="3"/>
        <v>15179324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23302824</v>
      </c>
      <c r="X52" s="50">
        <f t="shared" si="3"/>
        <v>14822922</v>
      </c>
      <c r="Y52" s="50">
        <f t="shared" si="3"/>
        <v>8479902</v>
      </c>
      <c r="Z52" s="51">
        <f>+IF(X52&lt;&gt;0,+(Y52/X52)*100,0)</f>
        <v>57.208032262464847</v>
      </c>
      <c r="AA52" s="48">
        <f>SUM(AA49:AA51)</f>
        <v>29645880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32448703</v>
      </c>
      <c r="D54" s="54">
        <f>+D52-D53</f>
        <v>0</v>
      </c>
      <c r="E54" s="55">
        <f t="shared" si="4"/>
        <v>26442402</v>
      </c>
      <c r="F54" s="56">
        <f t="shared" si="4"/>
        <v>29645880</v>
      </c>
      <c r="G54" s="56">
        <f t="shared" si="4"/>
        <v>10779161</v>
      </c>
      <c r="H54" s="56">
        <f t="shared" si="4"/>
        <v>-1593840</v>
      </c>
      <c r="I54" s="56">
        <f t="shared" si="4"/>
        <v>-1061821</v>
      </c>
      <c r="J54" s="56">
        <f t="shared" si="4"/>
        <v>8123500</v>
      </c>
      <c r="K54" s="56">
        <f t="shared" si="4"/>
        <v>3171543</v>
      </c>
      <c r="L54" s="56">
        <f t="shared" si="4"/>
        <v>-389399</v>
      </c>
      <c r="M54" s="56">
        <f t="shared" si="4"/>
        <v>12397180</v>
      </c>
      <c r="N54" s="56">
        <f t="shared" si="4"/>
        <v>15179324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23302824</v>
      </c>
      <c r="X54" s="56">
        <f t="shared" si="4"/>
        <v>14822922</v>
      </c>
      <c r="Y54" s="56">
        <f t="shared" si="4"/>
        <v>8479902</v>
      </c>
      <c r="Z54" s="57">
        <f>+IF(X54&lt;&gt;0,+(Y54/X54)*100,0)</f>
        <v>57.208032262464847</v>
      </c>
      <c r="AA54" s="54">
        <f>+AA52-AA53</f>
        <v>29645880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32448703</v>
      </c>
      <c r="D57" s="48">
        <f>SUM(D54:D56)</f>
        <v>0</v>
      </c>
      <c r="E57" s="49">
        <f t="shared" si="5"/>
        <v>26442402</v>
      </c>
      <c r="F57" s="50">
        <f t="shared" si="5"/>
        <v>29645880</v>
      </c>
      <c r="G57" s="50">
        <f t="shared" si="5"/>
        <v>10779161</v>
      </c>
      <c r="H57" s="50">
        <f t="shared" si="5"/>
        <v>-1593840</v>
      </c>
      <c r="I57" s="50">
        <f t="shared" si="5"/>
        <v>-1061821</v>
      </c>
      <c r="J57" s="50">
        <f t="shared" si="5"/>
        <v>8123500</v>
      </c>
      <c r="K57" s="50">
        <f t="shared" si="5"/>
        <v>3171543</v>
      </c>
      <c r="L57" s="50">
        <f t="shared" si="5"/>
        <v>-389399</v>
      </c>
      <c r="M57" s="50">
        <f t="shared" si="5"/>
        <v>12397180</v>
      </c>
      <c r="N57" s="50">
        <f t="shared" si="5"/>
        <v>15179324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23302824</v>
      </c>
      <c r="X57" s="50">
        <f t="shared" si="5"/>
        <v>14822922</v>
      </c>
      <c r="Y57" s="50">
        <f t="shared" si="5"/>
        <v>8479902</v>
      </c>
      <c r="Z57" s="51">
        <f>+IF(X57&lt;&gt;0,+(Y57/X57)*100,0)</f>
        <v>57.208032262464847</v>
      </c>
      <c r="AA57" s="48">
        <f>SUM(AA54:AA56)</f>
        <v>29645880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32448703</v>
      </c>
      <c r="D60" s="65">
        <f>SUM(D57:D59)</f>
        <v>0</v>
      </c>
      <c r="E60" s="66">
        <f t="shared" si="6"/>
        <v>26442402</v>
      </c>
      <c r="F60" s="67">
        <f t="shared" si="6"/>
        <v>29645880</v>
      </c>
      <c r="G60" s="67">
        <f t="shared" si="6"/>
        <v>10779161</v>
      </c>
      <c r="H60" s="67">
        <f t="shared" si="6"/>
        <v>-1593840</v>
      </c>
      <c r="I60" s="67">
        <f t="shared" si="6"/>
        <v>-1061821</v>
      </c>
      <c r="J60" s="67">
        <f t="shared" si="6"/>
        <v>8123500</v>
      </c>
      <c r="K60" s="67">
        <f t="shared" si="6"/>
        <v>3171543</v>
      </c>
      <c r="L60" s="67">
        <f t="shared" si="6"/>
        <v>-389399</v>
      </c>
      <c r="M60" s="67">
        <f t="shared" si="6"/>
        <v>12397180</v>
      </c>
      <c r="N60" s="67">
        <f t="shared" si="6"/>
        <v>15179324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23302824</v>
      </c>
      <c r="X60" s="67">
        <f t="shared" si="6"/>
        <v>14822922</v>
      </c>
      <c r="Y60" s="67">
        <f t="shared" si="6"/>
        <v>8479902</v>
      </c>
      <c r="Z60" s="68">
        <f>+IF(X60&lt;&gt;0,+(Y60/X60)*100,0)</f>
        <v>57.208032262464847</v>
      </c>
      <c r="AA60" s="65">
        <f>SUM(AA57:AA59)</f>
        <v>29645880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183929056</v>
      </c>
      <c r="D6" s="20"/>
      <c r="E6" s="21">
        <v>211597000</v>
      </c>
      <c r="F6" s="22">
        <v>211597000</v>
      </c>
      <c r="G6" s="22">
        <v>21999371</v>
      </c>
      <c r="H6" s="22">
        <v>14908203</v>
      </c>
      <c r="I6" s="22">
        <v>14865472</v>
      </c>
      <c r="J6" s="22">
        <v>51773046</v>
      </c>
      <c r="K6" s="22">
        <v>20719717</v>
      </c>
      <c r="L6" s="22">
        <v>15211307</v>
      </c>
      <c r="M6" s="22">
        <v>16113567</v>
      </c>
      <c r="N6" s="22">
        <v>52044591</v>
      </c>
      <c r="O6" s="22"/>
      <c r="P6" s="22"/>
      <c r="Q6" s="22"/>
      <c r="R6" s="22"/>
      <c r="S6" s="22"/>
      <c r="T6" s="22"/>
      <c r="U6" s="22"/>
      <c r="V6" s="22"/>
      <c r="W6" s="22">
        <v>103817637</v>
      </c>
      <c r="X6" s="22">
        <v>104073988</v>
      </c>
      <c r="Y6" s="22">
        <v>-256351</v>
      </c>
      <c r="Z6" s="23">
        <v>-0.24631611118812896</v>
      </c>
      <c r="AA6" s="20">
        <v>211597000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430174</v>
      </c>
      <c r="D13" s="20"/>
      <c r="E13" s="21">
        <v>477000</v>
      </c>
      <c r="F13" s="22">
        <v>477000</v>
      </c>
      <c r="G13" s="22">
        <v>26429</v>
      </c>
      <c r="H13" s="22">
        <v>26638</v>
      </c>
      <c r="I13" s="22">
        <v>28052</v>
      </c>
      <c r="J13" s="22">
        <v>81119</v>
      </c>
      <c r="K13" s="22">
        <v>29731</v>
      </c>
      <c r="L13" s="22">
        <v>32921</v>
      </c>
      <c r="M13" s="22">
        <v>40203</v>
      </c>
      <c r="N13" s="22">
        <v>102855</v>
      </c>
      <c r="O13" s="22"/>
      <c r="P13" s="22"/>
      <c r="Q13" s="22"/>
      <c r="R13" s="22"/>
      <c r="S13" s="22"/>
      <c r="T13" s="22"/>
      <c r="U13" s="22"/>
      <c r="V13" s="22"/>
      <c r="W13" s="22">
        <v>183974</v>
      </c>
      <c r="X13" s="22">
        <v>214820</v>
      </c>
      <c r="Y13" s="22">
        <v>-30846</v>
      </c>
      <c r="Z13" s="23">
        <v>-14.35899823107718</v>
      </c>
      <c r="AA13" s="20">
        <v>477000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213040</v>
      </c>
      <c r="D20" s="20"/>
      <c r="E20" s="21">
        <v>381000</v>
      </c>
      <c r="F20" s="22">
        <v>381000</v>
      </c>
      <c r="G20" s="22">
        <v>548536</v>
      </c>
      <c r="H20" s="22">
        <v>25375</v>
      </c>
      <c r="I20" s="22">
        <v>13027</v>
      </c>
      <c r="J20" s="22">
        <v>586938</v>
      </c>
      <c r="K20" s="22"/>
      <c r="L20" s="22">
        <v>56934</v>
      </c>
      <c r="M20" s="22">
        <v>26054</v>
      </c>
      <c r="N20" s="22">
        <v>82988</v>
      </c>
      <c r="O20" s="22"/>
      <c r="P20" s="22"/>
      <c r="Q20" s="22"/>
      <c r="R20" s="22"/>
      <c r="S20" s="22"/>
      <c r="T20" s="22"/>
      <c r="U20" s="22"/>
      <c r="V20" s="22"/>
      <c r="W20" s="22">
        <v>669926</v>
      </c>
      <c r="X20" s="22">
        <v>199318</v>
      </c>
      <c r="Y20" s="22">
        <v>470608</v>
      </c>
      <c r="Z20" s="18">
        <v>236.10913214059943</v>
      </c>
      <c r="AA20" s="20">
        <v>381000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13407</v>
      </c>
      <c r="D24" s="20"/>
      <c r="E24" s="21">
        <v>56000</v>
      </c>
      <c r="F24" s="22">
        <v>56000</v>
      </c>
      <c r="G24" s="22">
        <v>1185</v>
      </c>
      <c r="H24" s="22"/>
      <c r="I24" s="22">
        <v>9081</v>
      </c>
      <c r="J24" s="22">
        <v>10266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10266</v>
      </c>
      <c r="X24" s="22">
        <v>28743</v>
      </c>
      <c r="Y24" s="22">
        <v>-18477</v>
      </c>
      <c r="Z24" s="23">
        <v>-64.283477716313541</v>
      </c>
      <c r="AA24" s="20">
        <v>56000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2184232</v>
      </c>
      <c r="D26" s="20"/>
      <c r="E26" s="21">
        <v>3882478</v>
      </c>
      <c r="F26" s="22">
        <v>3882478</v>
      </c>
      <c r="G26" s="22"/>
      <c r="H26" s="22"/>
      <c r="I26" s="22"/>
      <c r="J26" s="22"/>
      <c r="K26" s="22">
        <v>344319</v>
      </c>
      <c r="L26" s="22">
        <v>8991</v>
      </c>
      <c r="M26" s="22"/>
      <c r="N26" s="22">
        <v>353310</v>
      </c>
      <c r="O26" s="22"/>
      <c r="P26" s="22"/>
      <c r="Q26" s="22"/>
      <c r="R26" s="22"/>
      <c r="S26" s="22"/>
      <c r="T26" s="22"/>
      <c r="U26" s="22"/>
      <c r="V26" s="22"/>
      <c r="W26" s="22">
        <v>353310</v>
      </c>
      <c r="X26" s="22">
        <v>1941240</v>
      </c>
      <c r="Y26" s="22">
        <v>-1587930</v>
      </c>
      <c r="Z26" s="23">
        <v>-81.799777461828526</v>
      </c>
      <c r="AA26" s="20">
        <v>3882478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3818824</v>
      </c>
      <c r="D29" s="20"/>
      <c r="E29" s="21">
        <v>3943000</v>
      </c>
      <c r="F29" s="22">
        <v>3943000</v>
      </c>
      <c r="G29" s="22">
        <v>373114</v>
      </c>
      <c r="H29" s="22">
        <v>370881</v>
      </c>
      <c r="I29" s="22">
        <v>366980</v>
      </c>
      <c r="J29" s="22">
        <v>1110975</v>
      </c>
      <c r="K29" s="22">
        <v>364045</v>
      </c>
      <c r="L29" s="22">
        <v>360580</v>
      </c>
      <c r="M29" s="22">
        <v>357990</v>
      </c>
      <c r="N29" s="22">
        <v>1082615</v>
      </c>
      <c r="O29" s="22"/>
      <c r="P29" s="22"/>
      <c r="Q29" s="22"/>
      <c r="R29" s="22"/>
      <c r="S29" s="22"/>
      <c r="T29" s="22"/>
      <c r="U29" s="22"/>
      <c r="V29" s="22"/>
      <c r="W29" s="22">
        <v>2193590</v>
      </c>
      <c r="X29" s="22">
        <v>1917236</v>
      </c>
      <c r="Y29" s="22">
        <v>276354</v>
      </c>
      <c r="Z29" s="23">
        <v>14.414187924699934</v>
      </c>
      <c r="AA29" s="20">
        <v>3943000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190588733</v>
      </c>
      <c r="D33" s="29">
        <f t="shared" ref="D33:Y33" si="0">SUM(D6:D32)</f>
        <v>0</v>
      </c>
      <c r="E33" s="30">
        <f t="shared" si="0"/>
        <v>220336478</v>
      </c>
      <c r="F33" s="31">
        <f t="shared" si="0"/>
        <v>220336478</v>
      </c>
      <c r="G33" s="31">
        <f t="shared" si="0"/>
        <v>22948635</v>
      </c>
      <c r="H33" s="31">
        <f t="shared" si="0"/>
        <v>15331097</v>
      </c>
      <c r="I33" s="31">
        <f t="shared" si="0"/>
        <v>15282612</v>
      </c>
      <c r="J33" s="31">
        <f t="shared" si="0"/>
        <v>53562344</v>
      </c>
      <c r="K33" s="31">
        <f t="shared" si="0"/>
        <v>21457812</v>
      </c>
      <c r="L33" s="31">
        <f t="shared" si="0"/>
        <v>15670733</v>
      </c>
      <c r="M33" s="31">
        <f t="shared" si="0"/>
        <v>16537814</v>
      </c>
      <c r="N33" s="31">
        <f t="shared" si="0"/>
        <v>53666359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107228703</v>
      </c>
      <c r="X33" s="31">
        <f t="shared" si="0"/>
        <v>108375345</v>
      </c>
      <c r="Y33" s="31">
        <f t="shared" si="0"/>
        <v>-1146642</v>
      </c>
      <c r="Z33" s="32">
        <f>+IF(X33&lt;&gt;0,+(Y33/X33)*100,0)</f>
        <v>-1.0580284657917352</v>
      </c>
      <c r="AA33" s="29">
        <f>SUM(AA6:AA32)</f>
        <v>220336478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10398440</v>
      </c>
      <c r="D35" s="20"/>
      <c r="E35" s="21">
        <v>14713000</v>
      </c>
      <c r="F35" s="22">
        <v>14713000</v>
      </c>
      <c r="G35" s="22">
        <v>894420</v>
      </c>
      <c r="H35" s="22">
        <v>904564</v>
      </c>
      <c r="I35" s="22">
        <v>917802</v>
      </c>
      <c r="J35" s="22">
        <v>2716786</v>
      </c>
      <c r="K35" s="22">
        <v>932666</v>
      </c>
      <c r="L35" s="22">
        <v>1552320</v>
      </c>
      <c r="M35" s="22">
        <v>982357</v>
      </c>
      <c r="N35" s="22">
        <v>3467343</v>
      </c>
      <c r="O35" s="22"/>
      <c r="P35" s="22"/>
      <c r="Q35" s="22"/>
      <c r="R35" s="22"/>
      <c r="S35" s="22"/>
      <c r="T35" s="22"/>
      <c r="U35" s="22"/>
      <c r="V35" s="22"/>
      <c r="W35" s="22">
        <v>6184129</v>
      </c>
      <c r="X35" s="22">
        <v>7581898</v>
      </c>
      <c r="Y35" s="22">
        <v>-1397769</v>
      </c>
      <c r="Z35" s="23">
        <v>-18.435608075972535</v>
      </c>
      <c r="AA35" s="20">
        <v>14713000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168133519</v>
      </c>
      <c r="D37" s="20"/>
      <c r="E37" s="21">
        <v>188520000</v>
      </c>
      <c r="F37" s="22">
        <v>188520000</v>
      </c>
      <c r="G37" s="22">
        <v>768853</v>
      </c>
      <c r="H37" s="22">
        <v>19377666</v>
      </c>
      <c r="I37" s="22">
        <v>21544642</v>
      </c>
      <c r="J37" s="22">
        <v>41691161</v>
      </c>
      <c r="K37" s="22">
        <v>16309739</v>
      </c>
      <c r="L37" s="22">
        <v>12906827</v>
      </c>
      <c r="M37" s="22">
        <v>13783518</v>
      </c>
      <c r="N37" s="22">
        <v>43000084</v>
      </c>
      <c r="O37" s="22"/>
      <c r="P37" s="22"/>
      <c r="Q37" s="22"/>
      <c r="R37" s="22"/>
      <c r="S37" s="22"/>
      <c r="T37" s="22"/>
      <c r="U37" s="22"/>
      <c r="V37" s="22"/>
      <c r="W37" s="22">
        <v>84691245</v>
      </c>
      <c r="X37" s="22">
        <v>94260000</v>
      </c>
      <c r="Y37" s="22">
        <v>-9568755</v>
      </c>
      <c r="Z37" s="23">
        <v>-10.15144812221515</v>
      </c>
      <c r="AA37" s="20">
        <v>188520000</v>
      </c>
    </row>
    <row r="38" spans="1:27" x14ac:dyDescent="0.25">
      <c r="A38" s="19" t="s">
        <v>64</v>
      </c>
      <c r="B38" s="15" t="s">
        <v>32</v>
      </c>
      <c r="C38" s="20">
        <v>3366115</v>
      </c>
      <c r="D38" s="20"/>
      <c r="E38" s="21">
        <v>3348000</v>
      </c>
      <c r="F38" s="22">
        <v>3348000</v>
      </c>
      <c r="G38" s="22">
        <v>162971</v>
      </c>
      <c r="H38" s="22">
        <v>178908</v>
      </c>
      <c r="I38" s="22">
        <v>110740</v>
      </c>
      <c r="J38" s="22">
        <v>452619</v>
      </c>
      <c r="K38" s="22">
        <v>212425</v>
      </c>
      <c r="L38" s="22">
        <v>188697</v>
      </c>
      <c r="M38" s="22">
        <v>64970</v>
      </c>
      <c r="N38" s="22">
        <v>466092</v>
      </c>
      <c r="O38" s="22"/>
      <c r="P38" s="22"/>
      <c r="Q38" s="22"/>
      <c r="R38" s="22"/>
      <c r="S38" s="22"/>
      <c r="T38" s="22"/>
      <c r="U38" s="22"/>
      <c r="V38" s="22"/>
      <c r="W38" s="22">
        <v>918711</v>
      </c>
      <c r="X38" s="22">
        <v>1577543</v>
      </c>
      <c r="Y38" s="22">
        <v>-658832</v>
      </c>
      <c r="Z38" s="23">
        <v>-41.763172224148562</v>
      </c>
      <c r="AA38" s="20">
        <v>3348000</v>
      </c>
    </row>
    <row r="39" spans="1:27" x14ac:dyDescent="0.25">
      <c r="A39" s="19" t="s">
        <v>65</v>
      </c>
      <c r="B39" s="15" t="s">
        <v>32</v>
      </c>
      <c r="C39" s="20">
        <v>605928</v>
      </c>
      <c r="D39" s="20"/>
      <c r="E39" s="21">
        <v>569000</v>
      </c>
      <c r="F39" s="22">
        <v>569000</v>
      </c>
      <c r="G39" s="22">
        <v>47417</v>
      </c>
      <c r="H39" s="22"/>
      <c r="I39" s="22">
        <v>94834</v>
      </c>
      <c r="J39" s="22">
        <v>142251</v>
      </c>
      <c r="K39" s="22">
        <v>47417</v>
      </c>
      <c r="L39" s="22">
        <v>47417</v>
      </c>
      <c r="M39" s="22">
        <v>47417</v>
      </c>
      <c r="N39" s="22">
        <v>142251</v>
      </c>
      <c r="O39" s="22"/>
      <c r="P39" s="22"/>
      <c r="Q39" s="22"/>
      <c r="R39" s="22"/>
      <c r="S39" s="22"/>
      <c r="T39" s="22"/>
      <c r="U39" s="22"/>
      <c r="V39" s="22"/>
      <c r="W39" s="22">
        <v>284502</v>
      </c>
      <c r="X39" s="22">
        <v>284502</v>
      </c>
      <c r="Y39" s="22"/>
      <c r="Z39" s="23"/>
      <c r="AA39" s="20">
        <v>569000</v>
      </c>
    </row>
    <row r="40" spans="1:27" x14ac:dyDescent="0.25">
      <c r="A40" s="19" t="s">
        <v>66</v>
      </c>
      <c r="B40" s="15" t="s">
        <v>32</v>
      </c>
      <c r="C40" s="20">
        <v>2633615</v>
      </c>
      <c r="D40" s="20"/>
      <c r="E40" s="21">
        <v>3893000</v>
      </c>
      <c r="F40" s="22">
        <v>3893000</v>
      </c>
      <c r="G40" s="22">
        <v>324417</v>
      </c>
      <c r="H40" s="22"/>
      <c r="I40" s="22">
        <v>648834</v>
      </c>
      <c r="J40" s="22">
        <v>973251</v>
      </c>
      <c r="K40" s="22">
        <v>324417</v>
      </c>
      <c r="L40" s="22">
        <v>324417</v>
      </c>
      <c r="M40" s="22">
        <v>324417</v>
      </c>
      <c r="N40" s="22">
        <v>973251</v>
      </c>
      <c r="O40" s="22"/>
      <c r="P40" s="22"/>
      <c r="Q40" s="22"/>
      <c r="R40" s="22"/>
      <c r="S40" s="22"/>
      <c r="T40" s="22"/>
      <c r="U40" s="22"/>
      <c r="V40" s="22"/>
      <c r="W40" s="22">
        <v>1946502</v>
      </c>
      <c r="X40" s="22">
        <v>1946502</v>
      </c>
      <c r="Y40" s="22"/>
      <c r="Z40" s="23"/>
      <c r="AA40" s="20">
        <v>3893000</v>
      </c>
    </row>
    <row r="41" spans="1:27" x14ac:dyDescent="0.25">
      <c r="A41" s="19" t="s">
        <v>40</v>
      </c>
      <c r="B41" s="15" t="s">
        <v>32</v>
      </c>
      <c r="C41" s="20">
        <v>1602268</v>
      </c>
      <c r="D41" s="20"/>
      <c r="E41" s="21">
        <v>2183000</v>
      </c>
      <c r="F41" s="22">
        <v>2183000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1091502</v>
      </c>
      <c r="Y41" s="22">
        <v>-1091502</v>
      </c>
      <c r="Z41" s="23">
        <v>-100</v>
      </c>
      <c r="AA41" s="20">
        <v>2183000</v>
      </c>
    </row>
    <row r="42" spans="1:27" x14ac:dyDescent="0.25">
      <c r="A42" s="19" t="s">
        <v>67</v>
      </c>
      <c r="B42" s="15" t="s">
        <v>32</v>
      </c>
      <c r="C42" s="20">
        <v>2738756</v>
      </c>
      <c r="D42" s="20"/>
      <c r="E42" s="21">
        <v>1170000</v>
      </c>
      <c r="F42" s="22">
        <v>1170000</v>
      </c>
      <c r="G42" s="22">
        <v>18595</v>
      </c>
      <c r="H42" s="22">
        <v>24044</v>
      </c>
      <c r="I42" s="22">
        <v>38541</v>
      </c>
      <c r="J42" s="22">
        <v>81180</v>
      </c>
      <c r="K42" s="22">
        <v>12420</v>
      </c>
      <c r="L42" s="22">
        <v>28589</v>
      </c>
      <c r="M42" s="22">
        <v>11883</v>
      </c>
      <c r="N42" s="22">
        <v>52892</v>
      </c>
      <c r="O42" s="22"/>
      <c r="P42" s="22"/>
      <c r="Q42" s="22"/>
      <c r="R42" s="22"/>
      <c r="S42" s="22"/>
      <c r="T42" s="22"/>
      <c r="U42" s="22"/>
      <c r="V42" s="22"/>
      <c r="W42" s="22">
        <v>134072</v>
      </c>
      <c r="X42" s="22">
        <v>462343</v>
      </c>
      <c r="Y42" s="22">
        <v>-328271</v>
      </c>
      <c r="Z42" s="23">
        <v>-71.00161568359421</v>
      </c>
      <c r="AA42" s="20">
        <v>1170000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4308578</v>
      </c>
      <c r="D45" s="20"/>
      <c r="E45" s="21">
        <v>5151000</v>
      </c>
      <c r="F45" s="22">
        <v>5151000</v>
      </c>
      <c r="G45" s="22">
        <v>133821</v>
      </c>
      <c r="H45" s="22">
        <v>60113</v>
      </c>
      <c r="I45" s="22">
        <v>72971</v>
      </c>
      <c r="J45" s="22">
        <v>266905</v>
      </c>
      <c r="K45" s="22">
        <v>672677</v>
      </c>
      <c r="L45" s="22">
        <v>77366</v>
      </c>
      <c r="M45" s="22">
        <v>70315</v>
      </c>
      <c r="N45" s="22">
        <v>820358</v>
      </c>
      <c r="O45" s="22"/>
      <c r="P45" s="22"/>
      <c r="Q45" s="22"/>
      <c r="R45" s="22"/>
      <c r="S45" s="22"/>
      <c r="T45" s="22"/>
      <c r="U45" s="22"/>
      <c r="V45" s="22"/>
      <c r="W45" s="22">
        <v>1087263</v>
      </c>
      <c r="X45" s="22">
        <v>2414730</v>
      </c>
      <c r="Y45" s="22">
        <v>-1327467</v>
      </c>
      <c r="Z45" s="23">
        <v>-54.97372377035942</v>
      </c>
      <c r="AA45" s="20">
        <v>5151000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193787219</v>
      </c>
      <c r="D48" s="29">
        <f t="shared" ref="D48:Y48" si="1">SUM(D35:D47)</f>
        <v>0</v>
      </c>
      <c r="E48" s="30">
        <f t="shared" si="1"/>
        <v>219547000</v>
      </c>
      <c r="F48" s="31">
        <f t="shared" si="1"/>
        <v>219547000</v>
      </c>
      <c r="G48" s="31">
        <f t="shared" si="1"/>
        <v>2350494</v>
      </c>
      <c r="H48" s="31">
        <f t="shared" si="1"/>
        <v>20545295</v>
      </c>
      <c r="I48" s="31">
        <f t="shared" si="1"/>
        <v>23428364</v>
      </c>
      <c r="J48" s="31">
        <f t="shared" si="1"/>
        <v>46324153</v>
      </c>
      <c r="K48" s="31">
        <f t="shared" si="1"/>
        <v>18511761</v>
      </c>
      <c r="L48" s="31">
        <f t="shared" si="1"/>
        <v>15125633</v>
      </c>
      <c r="M48" s="31">
        <f t="shared" si="1"/>
        <v>15284877</v>
      </c>
      <c r="N48" s="31">
        <f t="shared" si="1"/>
        <v>48922271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95246424</v>
      </c>
      <c r="X48" s="31">
        <f t="shared" si="1"/>
        <v>109619020</v>
      </c>
      <c r="Y48" s="31">
        <f t="shared" si="1"/>
        <v>-14372596</v>
      </c>
      <c r="Z48" s="32">
        <f>+IF(X48&lt;&gt;0,+(Y48/X48)*100,0)</f>
        <v>-13.111407126245062</v>
      </c>
      <c r="AA48" s="29">
        <f>SUM(AA35:AA47)</f>
        <v>219547000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-3198486</v>
      </c>
      <c r="D49" s="39">
        <f t="shared" si="2"/>
        <v>0</v>
      </c>
      <c r="E49" s="40">
        <f t="shared" si="2"/>
        <v>789478</v>
      </c>
      <c r="F49" s="41">
        <f t="shared" si="2"/>
        <v>789478</v>
      </c>
      <c r="G49" s="41">
        <f t="shared" si="2"/>
        <v>20598141</v>
      </c>
      <c r="H49" s="41">
        <f t="shared" si="2"/>
        <v>-5214198</v>
      </c>
      <c r="I49" s="41">
        <f t="shared" si="2"/>
        <v>-8145752</v>
      </c>
      <c r="J49" s="41">
        <f t="shared" si="2"/>
        <v>7238191</v>
      </c>
      <c r="K49" s="41">
        <f t="shared" si="2"/>
        <v>2946051</v>
      </c>
      <c r="L49" s="41">
        <f t="shared" si="2"/>
        <v>545100</v>
      </c>
      <c r="M49" s="41">
        <f t="shared" si="2"/>
        <v>1252937</v>
      </c>
      <c r="N49" s="41">
        <f t="shared" si="2"/>
        <v>4744088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11982279</v>
      </c>
      <c r="X49" s="41">
        <f t="shared" si="2"/>
        <v>-1243675</v>
      </c>
      <c r="Y49" s="41">
        <f t="shared" si="2"/>
        <v>13225954</v>
      </c>
      <c r="Z49" s="42">
        <f>+IF(X49&lt;&gt;0,+(Y49/X49)*100,0)</f>
        <v>-1063.4574145174583</v>
      </c>
      <c r="AA49" s="39">
        <f>+AA33-AA48</f>
        <v>789478</v>
      </c>
    </row>
    <row r="50" spans="1:27" x14ac:dyDescent="0.25">
      <c r="A50" s="43" t="s">
        <v>75</v>
      </c>
      <c r="B50" s="15" t="s">
        <v>32</v>
      </c>
      <c r="C50" s="20">
        <v>533913</v>
      </c>
      <c r="D50" s="20"/>
      <c r="E50" s="21">
        <v>8956522</v>
      </c>
      <c r="F50" s="22">
        <v>8956522</v>
      </c>
      <c r="G50" s="22"/>
      <c r="H50" s="22"/>
      <c r="I50" s="22"/>
      <c r="J50" s="22"/>
      <c r="K50" s="22">
        <v>2295460</v>
      </c>
      <c r="L50" s="22">
        <v>59941</v>
      </c>
      <c r="M50" s="22"/>
      <c r="N50" s="22">
        <v>2355401</v>
      </c>
      <c r="O50" s="22"/>
      <c r="P50" s="22"/>
      <c r="Q50" s="22"/>
      <c r="R50" s="22"/>
      <c r="S50" s="22"/>
      <c r="T50" s="22"/>
      <c r="U50" s="22"/>
      <c r="V50" s="22"/>
      <c r="W50" s="22">
        <v>2355401</v>
      </c>
      <c r="X50" s="22">
        <v>8956522</v>
      </c>
      <c r="Y50" s="22">
        <v>-6601121</v>
      </c>
      <c r="Z50" s="23">
        <v>-73.701834261111614</v>
      </c>
      <c r="AA50" s="20">
        <v>8956522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-2664573</v>
      </c>
      <c r="D52" s="48">
        <f t="shared" si="3"/>
        <v>0</v>
      </c>
      <c r="E52" s="49">
        <f t="shared" si="3"/>
        <v>9746000</v>
      </c>
      <c r="F52" s="50">
        <f t="shared" si="3"/>
        <v>9746000</v>
      </c>
      <c r="G52" s="50">
        <f t="shared" si="3"/>
        <v>20598141</v>
      </c>
      <c r="H52" s="50">
        <f t="shared" si="3"/>
        <v>-5214198</v>
      </c>
      <c r="I52" s="50">
        <f t="shared" si="3"/>
        <v>-8145752</v>
      </c>
      <c r="J52" s="50">
        <f t="shared" si="3"/>
        <v>7238191</v>
      </c>
      <c r="K52" s="50">
        <f t="shared" si="3"/>
        <v>5241511</v>
      </c>
      <c r="L52" s="50">
        <f t="shared" si="3"/>
        <v>605041</v>
      </c>
      <c r="M52" s="50">
        <f t="shared" si="3"/>
        <v>1252937</v>
      </c>
      <c r="N52" s="50">
        <f t="shared" si="3"/>
        <v>7099489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14337680</v>
      </c>
      <c r="X52" s="50">
        <f t="shared" si="3"/>
        <v>7712847</v>
      </c>
      <c r="Y52" s="50">
        <f t="shared" si="3"/>
        <v>6624833</v>
      </c>
      <c r="Z52" s="51">
        <f>+IF(X52&lt;&gt;0,+(Y52/X52)*100,0)</f>
        <v>85.893483949571419</v>
      </c>
      <c r="AA52" s="48">
        <f>SUM(AA49:AA51)</f>
        <v>9746000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-2664573</v>
      </c>
      <c r="D54" s="54">
        <f>+D52-D53</f>
        <v>0</v>
      </c>
      <c r="E54" s="55">
        <f t="shared" si="4"/>
        <v>9746000</v>
      </c>
      <c r="F54" s="56">
        <f t="shared" si="4"/>
        <v>9746000</v>
      </c>
      <c r="G54" s="56">
        <f t="shared" si="4"/>
        <v>20598141</v>
      </c>
      <c r="H54" s="56">
        <f t="shared" si="4"/>
        <v>-5214198</v>
      </c>
      <c r="I54" s="56">
        <f t="shared" si="4"/>
        <v>-8145752</v>
      </c>
      <c r="J54" s="56">
        <f t="shared" si="4"/>
        <v>7238191</v>
      </c>
      <c r="K54" s="56">
        <f t="shared" si="4"/>
        <v>5241511</v>
      </c>
      <c r="L54" s="56">
        <f t="shared" si="4"/>
        <v>605041</v>
      </c>
      <c r="M54" s="56">
        <f t="shared" si="4"/>
        <v>1252937</v>
      </c>
      <c r="N54" s="56">
        <f t="shared" si="4"/>
        <v>7099489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14337680</v>
      </c>
      <c r="X54" s="56">
        <f t="shared" si="4"/>
        <v>7712847</v>
      </c>
      <c r="Y54" s="56">
        <f t="shared" si="4"/>
        <v>6624833</v>
      </c>
      <c r="Z54" s="57">
        <f>+IF(X54&lt;&gt;0,+(Y54/X54)*100,0)</f>
        <v>85.893483949571419</v>
      </c>
      <c r="AA54" s="54">
        <f>+AA52-AA53</f>
        <v>9746000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-2664573</v>
      </c>
      <c r="D57" s="48">
        <f>SUM(D54:D56)</f>
        <v>0</v>
      </c>
      <c r="E57" s="49">
        <f t="shared" si="5"/>
        <v>9746000</v>
      </c>
      <c r="F57" s="50">
        <f t="shared" si="5"/>
        <v>9746000</v>
      </c>
      <c r="G57" s="50">
        <f t="shared" si="5"/>
        <v>20598141</v>
      </c>
      <c r="H57" s="50">
        <f t="shared" si="5"/>
        <v>-5214198</v>
      </c>
      <c r="I57" s="50">
        <f t="shared" si="5"/>
        <v>-8145752</v>
      </c>
      <c r="J57" s="50">
        <f t="shared" si="5"/>
        <v>7238191</v>
      </c>
      <c r="K57" s="50">
        <f t="shared" si="5"/>
        <v>5241511</v>
      </c>
      <c r="L57" s="50">
        <f t="shared" si="5"/>
        <v>605041</v>
      </c>
      <c r="M57" s="50">
        <f t="shared" si="5"/>
        <v>1252937</v>
      </c>
      <c r="N57" s="50">
        <f t="shared" si="5"/>
        <v>7099489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14337680</v>
      </c>
      <c r="X57" s="50">
        <f t="shared" si="5"/>
        <v>7712847</v>
      </c>
      <c r="Y57" s="50">
        <f t="shared" si="5"/>
        <v>6624833</v>
      </c>
      <c r="Z57" s="51">
        <f>+IF(X57&lt;&gt;0,+(Y57/X57)*100,0)</f>
        <v>85.893483949571419</v>
      </c>
      <c r="AA57" s="48">
        <f>SUM(AA54:AA56)</f>
        <v>9746000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-2664573</v>
      </c>
      <c r="D60" s="65">
        <f>SUM(D57:D59)</f>
        <v>0</v>
      </c>
      <c r="E60" s="66">
        <f t="shared" si="6"/>
        <v>9746000</v>
      </c>
      <c r="F60" s="67">
        <f t="shared" si="6"/>
        <v>9746000</v>
      </c>
      <c r="G60" s="67">
        <f t="shared" si="6"/>
        <v>20598141</v>
      </c>
      <c r="H60" s="67">
        <f t="shared" si="6"/>
        <v>-5214198</v>
      </c>
      <c r="I60" s="67">
        <f t="shared" si="6"/>
        <v>-8145752</v>
      </c>
      <c r="J60" s="67">
        <f t="shared" si="6"/>
        <v>7238191</v>
      </c>
      <c r="K60" s="67">
        <f t="shared" si="6"/>
        <v>5241511</v>
      </c>
      <c r="L60" s="67">
        <f t="shared" si="6"/>
        <v>605041</v>
      </c>
      <c r="M60" s="67">
        <f t="shared" si="6"/>
        <v>1252937</v>
      </c>
      <c r="N60" s="67">
        <f t="shared" si="6"/>
        <v>7099489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14337680</v>
      </c>
      <c r="X60" s="67">
        <f t="shared" si="6"/>
        <v>7712847</v>
      </c>
      <c r="Y60" s="67">
        <f t="shared" si="6"/>
        <v>6624833</v>
      </c>
      <c r="Z60" s="68">
        <f>+IF(X60&lt;&gt;0,+(Y60/X60)*100,0)</f>
        <v>85.893483949571419</v>
      </c>
      <c r="AA60" s="65">
        <f>SUM(AA57:AA59)</f>
        <v>9746000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552657019</v>
      </c>
      <c r="D6" s="20"/>
      <c r="E6" s="21">
        <v>653808602</v>
      </c>
      <c r="F6" s="22">
        <v>653808602</v>
      </c>
      <c r="G6" s="22">
        <v>31901001</v>
      </c>
      <c r="H6" s="22">
        <v>53167646</v>
      </c>
      <c r="I6" s="22">
        <v>53321797</v>
      </c>
      <c r="J6" s="22">
        <v>138390444</v>
      </c>
      <c r="K6" s="22">
        <v>77351490</v>
      </c>
      <c r="L6" s="22">
        <v>48110615</v>
      </c>
      <c r="M6" s="22">
        <v>50122074</v>
      </c>
      <c r="N6" s="22">
        <v>175584179</v>
      </c>
      <c r="O6" s="22"/>
      <c r="P6" s="22"/>
      <c r="Q6" s="22"/>
      <c r="R6" s="22"/>
      <c r="S6" s="22"/>
      <c r="T6" s="22"/>
      <c r="U6" s="22"/>
      <c r="V6" s="22"/>
      <c r="W6" s="22">
        <v>313974623</v>
      </c>
      <c r="X6" s="22">
        <v>326904300</v>
      </c>
      <c r="Y6" s="22">
        <v>-12929677</v>
      </c>
      <c r="Z6" s="23">
        <v>-3.9551871908690099</v>
      </c>
      <c r="AA6" s="20">
        <v>653808602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597665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849475</v>
      </c>
      <c r="D13" s="20"/>
      <c r="E13" s="21">
        <v>868608</v>
      </c>
      <c r="F13" s="22">
        <v>868608</v>
      </c>
      <c r="G13" s="22">
        <v>61658</v>
      </c>
      <c r="H13" s="22">
        <v>69134</v>
      </c>
      <c r="I13" s="22">
        <v>92873</v>
      </c>
      <c r="J13" s="22">
        <v>223665</v>
      </c>
      <c r="K13" s="22">
        <v>98389</v>
      </c>
      <c r="L13" s="22">
        <v>73554</v>
      </c>
      <c r="M13" s="22">
        <v>71699</v>
      </c>
      <c r="N13" s="22">
        <v>243642</v>
      </c>
      <c r="O13" s="22"/>
      <c r="P13" s="22"/>
      <c r="Q13" s="22"/>
      <c r="R13" s="22"/>
      <c r="S13" s="22"/>
      <c r="T13" s="22"/>
      <c r="U13" s="22"/>
      <c r="V13" s="22"/>
      <c r="W13" s="22">
        <v>467307</v>
      </c>
      <c r="X13" s="22">
        <v>434304</v>
      </c>
      <c r="Y13" s="22">
        <v>33003</v>
      </c>
      <c r="Z13" s="23">
        <v>7.5990550397877987</v>
      </c>
      <c r="AA13" s="20">
        <v>868608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655546</v>
      </c>
      <c r="D20" s="20"/>
      <c r="E20" s="21">
        <v>307032</v>
      </c>
      <c r="F20" s="22">
        <v>307032</v>
      </c>
      <c r="G20" s="22">
        <v>116</v>
      </c>
      <c r="H20" s="22">
        <v>182377</v>
      </c>
      <c r="I20" s="22">
        <v>26370</v>
      </c>
      <c r="J20" s="22">
        <v>208863</v>
      </c>
      <c r="K20" s="22">
        <v>38103</v>
      </c>
      <c r="L20" s="22">
        <v>24016</v>
      </c>
      <c r="M20" s="22">
        <v>358151</v>
      </c>
      <c r="N20" s="22">
        <v>420270</v>
      </c>
      <c r="O20" s="22"/>
      <c r="P20" s="22"/>
      <c r="Q20" s="22"/>
      <c r="R20" s="22"/>
      <c r="S20" s="22"/>
      <c r="T20" s="22"/>
      <c r="U20" s="22"/>
      <c r="V20" s="22"/>
      <c r="W20" s="22">
        <v>629133</v>
      </c>
      <c r="X20" s="22">
        <v>153516</v>
      </c>
      <c r="Y20" s="22">
        <v>475617</v>
      </c>
      <c r="Z20" s="18">
        <v>309.81591495349016</v>
      </c>
      <c r="AA20" s="20">
        <v>307032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318507</v>
      </c>
      <c r="D24" s="20"/>
      <c r="E24" s="21"/>
      <c r="F24" s="22"/>
      <c r="G24" s="22"/>
      <c r="H24" s="22"/>
      <c r="I24" s="22"/>
      <c r="J24" s="22"/>
      <c r="K24" s="22">
        <v>42671</v>
      </c>
      <c r="L24" s="22"/>
      <c r="M24" s="22"/>
      <c r="N24" s="22">
        <v>42671</v>
      </c>
      <c r="O24" s="22"/>
      <c r="P24" s="22"/>
      <c r="Q24" s="22"/>
      <c r="R24" s="22"/>
      <c r="S24" s="22"/>
      <c r="T24" s="22"/>
      <c r="U24" s="22"/>
      <c r="V24" s="22"/>
      <c r="W24" s="22">
        <v>42671</v>
      </c>
      <c r="X24" s="22"/>
      <c r="Y24" s="22">
        <v>42671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22379687</v>
      </c>
      <c r="D26" s="20"/>
      <c r="E26" s="21">
        <v>23997896</v>
      </c>
      <c r="F26" s="22">
        <v>23997896</v>
      </c>
      <c r="G26" s="22">
        <v>9999218</v>
      </c>
      <c r="H26" s="22"/>
      <c r="I26" s="22"/>
      <c r="J26" s="22">
        <v>9999218</v>
      </c>
      <c r="K26" s="22"/>
      <c r="L26" s="22"/>
      <c r="M26" s="22">
        <v>7988093</v>
      </c>
      <c r="N26" s="22">
        <v>7988093</v>
      </c>
      <c r="O26" s="22"/>
      <c r="P26" s="22"/>
      <c r="Q26" s="22"/>
      <c r="R26" s="22"/>
      <c r="S26" s="22"/>
      <c r="T26" s="22"/>
      <c r="U26" s="22"/>
      <c r="V26" s="22"/>
      <c r="W26" s="22">
        <v>17987311</v>
      </c>
      <c r="X26" s="22">
        <v>16050318</v>
      </c>
      <c r="Y26" s="22">
        <v>1936993</v>
      </c>
      <c r="Z26" s="23">
        <v>12.068253102524199</v>
      </c>
      <c r="AA26" s="20">
        <v>23997896</v>
      </c>
    </row>
    <row r="27" spans="1:27" x14ac:dyDescent="0.25">
      <c r="A27" s="19" t="s">
        <v>40</v>
      </c>
      <c r="B27" s="15" t="s">
        <v>32</v>
      </c>
      <c r="C27" s="20">
        <v>115242</v>
      </c>
      <c r="D27" s="20"/>
      <c r="E27" s="21">
        <v>108528</v>
      </c>
      <c r="F27" s="22">
        <v>108528</v>
      </c>
      <c r="G27" s="22">
        <v>9651</v>
      </c>
      <c r="H27" s="22">
        <v>9607</v>
      </c>
      <c r="I27" s="22">
        <v>9569</v>
      </c>
      <c r="J27" s="22">
        <v>28827</v>
      </c>
      <c r="K27" s="22">
        <v>9899</v>
      </c>
      <c r="L27" s="22">
        <v>9964</v>
      </c>
      <c r="M27" s="22">
        <v>9742</v>
      </c>
      <c r="N27" s="22">
        <v>29605</v>
      </c>
      <c r="O27" s="22"/>
      <c r="P27" s="22"/>
      <c r="Q27" s="22"/>
      <c r="R27" s="22"/>
      <c r="S27" s="22"/>
      <c r="T27" s="22"/>
      <c r="U27" s="22"/>
      <c r="V27" s="22"/>
      <c r="W27" s="22">
        <v>58432</v>
      </c>
      <c r="X27" s="22">
        <v>54264</v>
      </c>
      <c r="Y27" s="22">
        <v>4168</v>
      </c>
      <c r="Z27" s="23">
        <v>7.6809671236915813</v>
      </c>
      <c r="AA27" s="20">
        <v>108528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1496877</v>
      </c>
      <c r="D29" s="20"/>
      <c r="E29" s="21">
        <v>1825104</v>
      </c>
      <c r="F29" s="22">
        <v>1825104</v>
      </c>
      <c r="G29" s="22">
        <v>200223</v>
      </c>
      <c r="H29" s="22">
        <v>139797</v>
      </c>
      <c r="I29" s="22">
        <v>168097</v>
      </c>
      <c r="J29" s="22">
        <v>508117</v>
      </c>
      <c r="K29" s="22">
        <v>138786</v>
      </c>
      <c r="L29" s="22">
        <v>143407</v>
      </c>
      <c r="M29" s="22">
        <v>140370</v>
      </c>
      <c r="N29" s="22">
        <v>422563</v>
      </c>
      <c r="O29" s="22"/>
      <c r="P29" s="22"/>
      <c r="Q29" s="22"/>
      <c r="R29" s="22"/>
      <c r="S29" s="22"/>
      <c r="T29" s="22"/>
      <c r="U29" s="22"/>
      <c r="V29" s="22"/>
      <c r="W29" s="22">
        <v>930680</v>
      </c>
      <c r="X29" s="22">
        <v>912552</v>
      </c>
      <c r="Y29" s="22">
        <v>18128</v>
      </c>
      <c r="Z29" s="23">
        <v>1.9865169327336962</v>
      </c>
      <c r="AA29" s="20">
        <v>1825104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1314496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580384514</v>
      </c>
      <c r="D33" s="29">
        <f t="shared" ref="D33:Y33" si="0">SUM(D6:D32)</f>
        <v>0</v>
      </c>
      <c r="E33" s="30">
        <f t="shared" si="0"/>
        <v>680915770</v>
      </c>
      <c r="F33" s="31">
        <f t="shared" si="0"/>
        <v>680915770</v>
      </c>
      <c r="G33" s="31">
        <f t="shared" si="0"/>
        <v>42171867</v>
      </c>
      <c r="H33" s="31">
        <f t="shared" si="0"/>
        <v>53568561</v>
      </c>
      <c r="I33" s="31">
        <f t="shared" si="0"/>
        <v>53618706</v>
      </c>
      <c r="J33" s="31">
        <f t="shared" si="0"/>
        <v>149359134</v>
      </c>
      <c r="K33" s="31">
        <f t="shared" si="0"/>
        <v>77679338</v>
      </c>
      <c r="L33" s="31">
        <f t="shared" si="0"/>
        <v>48361556</v>
      </c>
      <c r="M33" s="31">
        <f t="shared" si="0"/>
        <v>58690129</v>
      </c>
      <c r="N33" s="31">
        <f t="shared" si="0"/>
        <v>184731023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334090157</v>
      </c>
      <c r="X33" s="31">
        <f t="shared" si="0"/>
        <v>344509254</v>
      </c>
      <c r="Y33" s="31">
        <f t="shared" si="0"/>
        <v>-10419097</v>
      </c>
      <c r="Z33" s="32">
        <f>+IF(X33&lt;&gt;0,+(Y33/X33)*100,0)</f>
        <v>-3.0243300808401505</v>
      </c>
      <c r="AA33" s="29">
        <f>SUM(AA6:AA32)</f>
        <v>680915770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30473708</v>
      </c>
      <c r="D35" s="20"/>
      <c r="E35" s="21">
        <v>40160475</v>
      </c>
      <c r="F35" s="22">
        <v>40160475</v>
      </c>
      <c r="G35" s="22">
        <v>2865376</v>
      </c>
      <c r="H35" s="22">
        <v>2927956</v>
      </c>
      <c r="I35" s="22">
        <v>2958177</v>
      </c>
      <c r="J35" s="22">
        <v>8751509</v>
      </c>
      <c r="K35" s="22">
        <v>2876116</v>
      </c>
      <c r="L35" s="22">
        <v>2863124</v>
      </c>
      <c r="M35" s="22">
        <v>2877251</v>
      </c>
      <c r="N35" s="22">
        <v>8616491</v>
      </c>
      <c r="O35" s="22"/>
      <c r="P35" s="22"/>
      <c r="Q35" s="22"/>
      <c r="R35" s="22"/>
      <c r="S35" s="22"/>
      <c r="T35" s="22"/>
      <c r="U35" s="22"/>
      <c r="V35" s="22"/>
      <c r="W35" s="22">
        <v>17368000</v>
      </c>
      <c r="X35" s="22">
        <v>20356847</v>
      </c>
      <c r="Y35" s="22">
        <v>-2988847</v>
      </c>
      <c r="Z35" s="23">
        <v>-14.682268820903355</v>
      </c>
      <c r="AA35" s="20">
        <v>40160475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469291050</v>
      </c>
      <c r="D37" s="20"/>
      <c r="E37" s="21">
        <v>545739613</v>
      </c>
      <c r="F37" s="22">
        <v>545739613</v>
      </c>
      <c r="G37" s="22"/>
      <c r="H37" s="22">
        <v>59089663</v>
      </c>
      <c r="I37" s="22">
        <v>55624686</v>
      </c>
      <c r="J37" s="22">
        <v>114714349</v>
      </c>
      <c r="K37" s="22">
        <v>37803800</v>
      </c>
      <c r="L37" s="22">
        <v>37583315</v>
      </c>
      <c r="M37" s="22">
        <v>71446731</v>
      </c>
      <c r="N37" s="22">
        <v>146833846</v>
      </c>
      <c r="O37" s="22"/>
      <c r="P37" s="22"/>
      <c r="Q37" s="22"/>
      <c r="R37" s="22"/>
      <c r="S37" s="22"/>
      <c r="T37" s="22"/>
      <c r="U37" s="22"/>
      <c r="V37" s="22"/>
      <c r="W37" s="22">
        <v>261548195</v>
      </c>
      <c r="X37" s="22">
        <v>272869806</v>
      </c>
      <c r="Y37" s="22">
        <v>-11321611</v>
      </c>
      <c r="Z37" s="23">
        <v>-4.1490889614954316</v>
      </c>
      <c r="AA37" s="20">
        <v>545739613</v>
      </c>
    </row>
    <row r="38" spans="1:27" x14ac:dyDescent="0.25">
      <c r="A38" s="19" t="s">
        <v>64</v>
      </c>
      <c r="B38" s="15" t="s">
        <v>32</v>
      </c>
      <c r="C38" s="20">
        <v>11400318</v>
      </c>
      <c r="D38" s="20"/>
      <c r="E38" s="21">
        <v>7256301</v>
      </c>
      <c r="F38" s="22">
        <v>7256301</v>
      </c>
      <c r="G38" s="22">
        <v>410674</v>
      </c>
      <c r="H38" s="22">
        <v>552100</v>
      </c>
      <c r="I38" s="22">
        <v>307416</v>
      </c>
      <c r="J38" s="22">
        <v>1270190</v>
      </c>
      <c r="K38" s="22">
        <v>478811</v>
      </c>
      <c r="L38" s="22">
        <v>313761</v>
      </c>
      <c r="M38" s="22">
        <v>232544</v>
      </c>
      <c r="N38" s="22">
        <v>1025116</v>
      </c>
      <c r="O38" s="22"/>
      <c r="P38" s="22"/>
      <c r="Q38" s="22"/>
      <c r="R38" s="22"/>
      <c r="S38" s="22"/>
      <c r="T38" s="22"/>
      <c r="U38" s="22"/>
      <c r="V38" s="22"/>
      <c r="W38" s="22">
        <v>2295306</v>
      </c>
      <c r="X38" s="22">
        <v>3631623</v>
      </c>
      <c r="Y38" s="22">
        <v>-1336317</v>
      </c>
      <c r="Z38" s="23">
        <v>-36.796688422779567</v>
      </c>
      <c r="AA38" s="20">
        <v>7256301</v>
      </c>
    </row>
    <row r="39" spans="1:27" x14ac:dyDescent="0.25">
      <c r="A39" s="19" t="s">
        <v>65</v>
      </c>
      <c r="B39" s="15" t="s">
        <v>32</v>
      </c>
      <c r="C39" s="20">
        <v>756975</v>
      </c>
      <c r="D39" s="20"/>
      <c r="E39" s="21">
        <v>654076</v>
      </c>
      <c r="F39" s="22">
        <v>654076</v>
      </c>
      <c r="G39" s="22"/>
      <c r="H39" s="22">
        <v>2889721</v>
      </c>
      <c r="I39" s="22">
        <v>1444861</v>
      </c>
      <c r="J39" s="22">
        <v>4334582</v>
      </c>
      <c r="K39" s="22">
        <v>1444861</v>
      </c>
      <c r="L39" s="22">
        <v>1444861</v>
      </c>
      <c r="M39" s="22">
        <v>1438058</v>
      </c>
      <c r="N39" s="22">
        <v>4327780</v>
      </c>
      <c r="O39" s="22"/>
      <c r="P39" s="22"/>
      <c r="Q39" s="22"/>
      <c r="R39" s="22"/>
      <c r="S39" s="22"/>
      <c r="T39" s="22"/>
      <c r="U39" s="22"/>
      <c r="V39" s="22"/>
      <c r="W39" s="22">
        <v>8662362</v>
      </c>
      <c r="X39" s="22">
        <v>327036</v>
      </c>
      <c r="Y39" s="22">
        <v>8335326</v>
      </c>
      <c r="Z39" s="23">
        <v>2548.7487616042267</v>
      </c>
      <c r="AA39" s="20">
        <v>654076</v>
      </c>
    </row>
    <row r="40" spans="1:27" x14ac:dyDescent="0.25">
      <c r="A40" s="19" t="s">
        <v>66</v>
      </c>
      <c r="B40" s="15" t="s">
        <v>32</v>
      </c>
      <c r="C40" s="20">
        <v>20457994</v>
      </c>
      <c r="D40" s="20"/>
      <c r="E40" s="21">
        <v>25178400</v>
      </c>
      <c r="F40" s="22">
        <v>25178400</v>
      </c>
      <c r="G40" s="22"/>
      <c r="H40" s="22">
        <v>3338607</v>
      </c>
      <c r="I40" s="22">
        <v>1615472</v>
      </c>
      <c r="J40" s="22">
        <v>4954079</v>
      </c>
      <c r="K40" s="22">
        <v>1668744</v>
      </c>
      <c r="L40" s="22">
        <v>1616407</v>
      </c>
      <c r="M40" s="22">
        <v>1671081</v>
      </c>
      <c r="N40" s="22">
        <v>4956232</v>
      </c>
      <c r="O40" s="22"/>
      <c r="P40" s="22"/>
      <c r="Q40" s="22"/>
      <c r="R40" s="22"/>
      <c r="S40" s="22"/>
      <c r="T40" s="22"/>
      <c r="U40" s="22"/>
      <c r="V40" s="22"/>
      <c r="W40" s="22">
        <v>9910311</v>
      </c>
      <c r="X40" s="22">
        <v>12589200</v>
      </c>
      <c r="Y40" s="22">
        <v>-2678889</v>
      </c>
      <c r="Z40" s="23">
        <v>-21.279263177962061</v>
      </c>
      <c r="AA40" s="20">
        <v>25178400</v>
      </c>
    </row>
    <row r="41" spans="1:27" x14ac:dyDescent="0.25">
      <c r="A41" s="19" t="s">
        <v>40</v>
      </c>
      <c r="B41" s="15" t="s">
        <v>32</v>
      </c>
      <c r="C41" s="20">
        <v>2657086</v>
      </c>
      <c r="D41" s="20"/>
      <c r="E41" s="21">
        <v>2164206</v>
      </c>
      <c r="F41" s="22">
        <v>2164206</v>
      </c>
      <c r="G41" s="22">
        <v>180350</v>
      </c>
      <c r="H41" s="22">
        <v>180350</v>
      </c>
      <c r="I41" s="22">
        <v>180350</v>
      </c>
      <c r="J41" s="22">
        <v>541050</v>
      </c>
      <c r="K41" s="22">
        <v>180350</v>
      </c>
      <c r="L41" s="22">
        <v>180350</v>
      </c>
      <c r="M41" s="22">
        <v>180350</v>
      </c>
      <c r="N41" s="22">
        <v>541050</v>
      </c>
      <c r="O41" s="22"/>
      <c r="P41" s="22"/>
      <c r="Q41" s="22"/>
      <c r="R41" s="22"/>
      <c r="S41" s="22"/>
      <c r="T41" s="22"/>
      <c r="U41" s="22"/>
      <c r="V41" s="22"/>
      <c r="W41" s="22">
        <v>1082100</v>
      </c>
      <c r="X41" s="22">
        <v>1082100</v>
      </c>
      <c r="Y41" s="22"/>
      <c r="Z41" s="23"/>
      <c r="AA41" s="20">
        <v>2164206</v>
      </c>
    </row>
    <row r="42" spans="1:27" x14ac:dyDescent="0.25">
      <c r="A42" s="19" t="s">
        <v>67</v>
      </c>
      <c r="B42" s="15" t="s">
        <v>32</v>
      </c>
      <c r="C42" s="20">
        <v>8046597</v>
      </c>
      <c r="D42" s="20"/>
      <c r="E42" s="21">
        <v>5769200</v>
      </c>
      <c r="F42" s="22">
        <v>5769200</v>
      </c>
      <c r="G42" s="22">
        <v>43875</v>
      </c>
      <c r="H42" s="22">
        <v>286030</v>
      </c>
      <c r="I42" s="22">
        <v>183305</v>
      </c>
      <c r="J42" s="22">
        <v>513210</v>
      </c>
      <c r="K42" s="22">
        <v>243857</v>
      </c>
      <c r="L42" s="22">
        <v>417667</v>
      </c>
      <c r="M42" s="22">
        <v>354059</v>
      </c>
      <c r="N42" s="22">
        <v>1015583</v>
      </c>
      <c r="O42" s="22"/>
      <c r="P42" s="22"/>
      <c r="Q42" s="22"/>
      <c r="R42" s="22"/>
      <c r="S42" s="22"/>
      <c r="T42" s="22"/>
      <c r="U42" s="22"/>
      <c r="V42" s="22"/>
      <c r="W42" s="22">
        <v>1528793</v>
      </c>
      <c r="X42" s="22">
        <v>2912984</v>
      </c>
      <c r="Y42" s="22">
        <v>-1384191</v>
      </c>
      <c r="Z42" s="23">
        <v>-47.517974695363932</v>
      </c>
      <c r="AA42" s="20">
        <v>5769200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372627</v>
      </c>
      <c r="D44" s="20"/>
      <c r="E44" s="21">
        <v>763138</v>
      </c>
      <c r="F44" s="22">
        <v>763138</v>
      </c>
      <c r="G44" s="22"/>
      <c r="H44" s="22">
        <v>14748</v>
      </c>
      <c r="I44" s="22"/>
      <c r="J44" s="22">
        <v>14748</v>
      </c>
      <c r="K44" s="22">
        <v>2161</v>
      </c>
      <c r="L44" s="22">
        <v>-2183</v>
      </c>
      <c r="M44" s="22">
        <v>485882</v>
      </c>
      <c r="N44" s="22">
        <v>485860</v>
      </c>
      <c r="O44" s="22"/>
      <c r="P44" s="22"/>
      <c r="Q44" s="22"/>
      <c r="R44" s="22"/>
      <c r="S44" s="22"/>
      <c r="T44" s="22"/>
      <c r="U44" s="22"/>
      <c r="V44" s="22"/>
      <c r="W44" s="22">
        <v>500608</v>
      </c>
      <c r="X44" s="22">
        <v>381570</v>
      </c>
      <c r="Y44" s="22">
        <v>119038</v>
      </c>
      <c r="Z44" s="23">
        <v>31.196897030688998</v>
      </c>
      <c r="AA44" s="20">
        <v>763138</v>
      </c>
    </row>
    <row r="45" spans="1:27" x14ac:dyDescent="0.25">
      <c r="A45" s="19" t="s">
        <v>70</v>
      </c>
      <c r="B45" s="15" t="s">
        <v>32</v>
      </c>
      <c r="C45" s="20">
        <v>6875033</v>
      </c>
      <c r="D45" s="20"/>
      <c r="E45" s="21">
        <v>7779094</v>
      </c>
      <c r="F45" s="22">
        <v>7779094</v>
      </c>
      <c r="G45" s="22">
        <v>545880</v>
      </c>
      <c r="H45" s="22">
        <v>276278</v>
      </c>
      <c r="I45" s="22">
        <v>261907</v>
      </c>
      <c r="J45" s="22">
        <v>1084065</v>
      </c>
      <c r="K45" s="22">
        <v>1006524</v>
      </c>
      <c r="L45" s="22">
        <v>529783</v>
      </c>
      <c r="M45" s="22">
        <v>535671</v>
      </c>
      <c r="N45" s="22">
        <v>2071978</v>
      </c>
      <c r="O45" s="22"/>
      <c r="P45" s="22"/>
      <c r="Q45" s="22"/>
      <c r="R45" s="22"/>
      <c r="S45" s="22"/>
      <c r="T45" s="22"/>
      <c r="U45" s="22"/>
      <c r="V45" s="22"/>
      <c r="W45" s="22">
        <v>3156043</v>
      </c>
      <c r="X45" s="22">
        <v>3900854</v>
      </c>
      <c r="Y45" s="22">
        <v>-744811</v>
      </c>
      <c r="Z45" s="23">
        <v>-19.093536953702959</v>
      </c>
      <c r="AA45" s="20">
        <v>7779094</v>
      </c>
    </row>
    <row r="46" spans="1:27" x14ac:dyDescent="0.25">
      <c r="A46" s="19" t="s">
        <v>71</v>
      </c>
      <c r="B46" s="15" t="s">
        <v>32</v>
      </c>
      <c r="C46" s="20">
        <v>49353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1018084</v>
      </c>
      <c r="D47" s="20"/>
      <c r="E47" s="21">
        <v>331600</v>
      </c>
      <c r="F47" s="22">
        <v>331600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331600</v>
      </c>
    </row>
    <row r="48" spans="1:27" x14ac:dyDescent="0.25">
      <c r="A48" s="37" t="s">
        <v>73</v>
      </c>
      <c r="B48" s="28" t="s">
        <v>32</v>
      </c>
      <c r="C48" s="29">
        <f>SUM(C35:C47)</f>
        <v>551398825</v>
      </c>
      <c r="D48" s="29">
        <f t="shared" ref="D48:Y48" si="1">SUM(D35:D47)</f>
        <v>0</v>
      </c>
      <c r="E48" s="30">
        <f t="shared" si="1"/>
        <v>635796103</v>
      </c>
      <c r="F48" s="31">
        <f t="shared" si="1"/>
        <v>635796103</v>
      </c>
      <c r="G48" s="31">
        <f t="shared" si="1"/>
        <v>4046155</v>
      </c>
      <c r="H48" s="31">
        <f t="shared" si="1"/>
        <v>69555453</v>
      </c>
      <c r="I48" s="31">
        <f t="shared" si="1"/>
        <v>62576174</v>
      </c>
      <c r="J48" s="31">
        <f t="shared" si="1"/>
        <v>136177782</v>
      </c>
      <c r="K48" s="31">
        <f t="shared" si="1"/>
        <v>45705224</v>
      </c>
      <c r="L48" s="31">
        <f t="shared" si="1"/>
        <v>44947085</v>
      </c>
      <c r="M48" s="31">
        <f t="shared" si="1"/>
        <v>79221627</v>
      </c>
      <c r="N48" s="31">
        <f t="shared" si="1"/>
        <v>169873936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306051718</v>
      </c>
      <c r="X48" s="31">
        <f t="shared" si="1"/>
        <v>318052020</v>
      </c>
      <c r="Y48" s="31">
        <f t="shared" si="1"/>
        <v>-12000302</v>
      </c>
      <c r="Z48" s="32">
        <f>+IF(X48&lt;&gt;0,+(Y48/X48)*100,0)</f>
        <v>-3.7730626581148585</v>
      </c>
      <c r="AA48" s="29">
        <f>SUM(AA35:AA47)</f>
        <v>635796103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28985689</v>
      </c>
      <c r="D49" s="39">
        <f t="shared" si="2"/>
        <v>0</v>
      </c>
      <c r="E49" s="40">
        <f t="shared" si="2"/>
        <v>45119667</v>
      </c>
      <c r="F49" s="41">
        <f t="shared" si="2"/>
        <v>45119667</v>
      </c>
      <c r="G49" s="41">
        <f t="shared" si="2"/>
        <v>38125712</v>
      </c>
      <c r="H49" s="41">
        <f t="shared" si="2"/>
        <v>-15986892</v>
      </c>
      <c r="I49" s="41">
        <f t="shared" si="2"/>
        <v>-8957468</v>
      </c>
      <c r="J49" s="41">
        <f t="shared" si="2"/>
        <v>13181352</v>
      </c>
      <c r="K49" s="41">
        <f t="shared" si="2"/>
        <v>31974114</v>
      </c>
      <c r="L49" s="41">
        <f t="shared" si="2"/>
        <v>3414471</v>
      </c>
      <c r="M49" s="41">
        <f t="shared" si="2"/>
        <v>-20531498</v>
      </c>
      <c r="N49" s="41">
        <f t="shared" si="2"/>
        <v>14857087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28038439</v>
      </c>
      <c r="X49" s="41">
        <f t="shared" si="2"/>
        <v>26457234</v>
      </c>
      <c r="Y49" s="41">
        <f t="shared" si="2"/>
        <v>1581205</v>
      </c>
      <c r="Z49" s="42">
        <f>+IF(X49&lt;&gt;0,+(Y49/X49)*100,0)</f>
        <v>5.9764561934176488</v>
      </c>
      <c r="AA49" s="39">
        <f>+AA33-AA48</f>
        <v>45119667</v>
      </c>
    </row>
    <row r="50" spans="1:27" x14ac:dyDescent="0.25">
      <c r="A50" s="43" t="s">
        <v>75</v>
      </c>
      <c r="B50" s="15" t="s">
        <v>32</v>
      </c>
      <c r="C50" s="20">
        <v>19664035</v>
      </c>
      <c r="D50" s="20"/>
      <c r="E50" s="21">
        <v>3893354</v>
      </c>
      <c r="F50" s="22">
        <v>8916307</v>
      </c>
      <c r="G50" s="22"/>
      <c r="H50" s="22"/>
      <c r="I50" s="22">
        <v>47760</v>
      </c>
      <c r="J50" s="22">
        <v>47760</v>
      </c>
      <c r="K50" s="22"/>
      <c r="L50" s="22">
        <v>741023</v>
      </c>
      <c r="M50" s="22">
        <v>1551745</v>
      </c>
      <c r="N50" s="22">
        <v>2292768</v>
      </c>
      <c r="O50" s="22"/>
      <c r="P50" s="22"/>
      <c r="Q50" s="22"/>
      <c r="R50" s="22"/>
      <c r="S50" s="22"/>
      <c r="T50" s="22"/>
      <c r="U50" s="22"/>
      <c r="V50" s="22"/>
      <c r="W50" s="22">
        <v>2340528</v>
      </c>
      <c r="X50" s="22">
        <v>5440665</v>
      </c>
      <c r="Y50" s="22">
        <v>-3100137</v>
      </c>
      <c r="Z50" s="23">
        <v>-56.980847010429791</v>
      </c>
      <c r="AA50" s="20">
        <v>8916307</v>
      </c>
    </row>
    <row r="51" spans="1:27" x14ac:dyDescent="0.25">
      <c r="A51" s="43" t="s">
        <v>76</v>
      </c>
      <c r="B51" s="15" t="s">
        <v>32</v>
      </c>
      <c r="C51" s="44">
        <v>11746230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60395954</v>
      </c>
      <c r="D52" s="48">
        <f t="shared" si="3"/>
        <v>0</v>
      </c>
      <c r="E52" s="49">
        <f t="shared" si="3"/>
        <v>49013021</v>
      </c>
      <c r="F52" s="50">
        <f t="shared" si="3"/>
        <v>54035974</v>
      </c>
      <c r="G52" s="50">
        <f t="shared" si="3"/>
        <v>38125712</v>
      </c>
      <c r="H52" s="50">
        <f t="shared" si="3"/>
        <v>-15986892</v>
      </c>
      <c r="I52" s="50">
        <f t="shared" si="3"/>
        <v>-8909708</v>
      </c>
      <c r="J52" s="50">
        <f t="shared" si="3"/>
        <v>13229112</v>
      </c>
      <c r="K52" s="50">
        <f t="shared" si="3"/>
        <v>31974114</v>
      </c>
      <c r="L52" s="50">
        <f t="shared" si="3"/>
        <v>4155494</v>
      </c>
      <c r="M52" s="50">
        <f t="shared" si="3"/>
        <v>-18979753</v>
      </c>
      <c r="N52" s="50">
        <f t="shared" si="3"/>
        <v>17149855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30378967</v>
      </c>
      <c r="X52" s="50">
        <f t="shared" si="3"/>
        <v>31897899</v>
      </c>
      <c r="Y52" s="50">
        <f t="shared" si="3"/>
        <v>-1518932</v>
      </c>
      <c r="Z52" s="51">
        <f>+IF(X52&lt;&gt;0,+(Y52/X52)*100,0)</f>
        <v>-4.761855945433898</v>
      </c>
      <c r="AA52" s="48">
        <f>SUM(AA49:AA51)</f>
        <v>54035974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60395954</v>
      </c>
      <c r="D54" s="54">
        <f>+D52-D53</f>
        <v>0</v>
      </c>
      <c r="E54" s="55">
        <f t="shared" si="4"/>
        <v>49013021</v>
      </c>
      <c r="F54" s="56">
        <f t="shared" si="4"/>
        <v>54035974</v>
      </c>
      <c r="G54" s="56">
        <f t="shared" si="4"/>
        <v>38125712</v>
      </c>
      <c r="H54" s="56">
        <f t="shared" si="4"/>
        <v>-15986892</v>
      </c>
      <c r="I54" s="56">
        <f t="shared" si="4"/>
        <v>-8909708</v>
      </c>
      <c r="J54" s="56">
        <f t="shared" si="4"/>
        <v>13229112</v>
      </c>
      <c r="K54" s="56">
        <f t="shared" si="4"/>
        <v>31974114</v>
      </c>
      <c r="L54" s="56">
        <f t="shared" si="4"/>
        <v>4155494</v>
      </c>
      <c r="M54" s="56">
        <f t="shared" si="4"/>
        <v>-18979753</v>
      </c>
      <c r="N54" s="56">
        <f t="shared" si="4"/>
        <v>17149855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30378967</v>
      </c>
      <c r="X54" s="56">
        <f t="shared" si="4"/>
        <v>31897899</v>
      </c>
      <c r="Y54" s="56">
        <f t="shared" si="4"/>
        <v>-1518932</v>
      </c>
      <c r="Z54" s="57">
        <f>+IF(X54&lt;&gt;0,+(Y54/X54)*100,0)</f>
        <v>-4.761855945433898</v>
      </c>
      <c r="AA54" s="54">
        <f>+AA52-AA53</f>
        <v>54035974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60395954</v>
      </c>
      <c r="D57" s="48">
        <f>SUM(D54:D56)</f>
        <v>0</v>
      </c>
      <c r="E57" s="49">
        <f t="shared" si="5"/>
        <v>49013021</v>
      </c>
      <c r="F57" s="50">
        <f t="shared" si="5"/>
        <v>54035974</v>
      </c>
      <c r="G57" s="50">
        <f t="shared" si="5"/>
        <v>38125712</v>
      </c>
      <c r="H57" s="50">
        <f t="shared" si="5"/>
        <v>-15986892</v>
      </c>
      <c r="I57" s="50">
        <f t="shared" si="5"/>
        <v>-8909708</v>
      </c>
      <c r="J57" s="50">
        <f t="shared" si="5"/>
        <v>13229112</v>
      </c>
      <c r="K57" s="50">
        <f t="shared" si="5"/>
        <v>31974114</v>
      </c>
      <c r="L57" s="50">
        <f t="shared" si="5"/>
        <v>4155494</v>
      </c>
      <c r="M57" s="50">
        <f t="shared" si="5"/>
        <v>-18979753</v>
      </c>
      <c r="N57" s="50">
        <f t="shared" si="5"/>
        <v>17149855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30378967</v>
      </c>
      <c r="X57" s="50">
        <f t="shared" si="5"/>
        <v>31897899</v>
      </c>
      <c r="Y57" s="50">
        <f t="shared" si="5"/>
        <v>-1518932</v>
      </c>
      <c r="Z57" s="51">
        <f>+IF(X57&lt;&gt;0,+(Y57/X57)*100,0)</f>
        <v>-4.761855945433898</v>
      </c>
      <c r="AA57" s="48">
        <f>SUM(AA54:AA56)</f>
        <v>54035974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60395954</v>
      </c>
      <c r="D60" s="65">
        <f>SUM(D57:D59)</f>
        <v>0</v>
      </c>
      <c r="E60" s="66">
        <f t="shared" si="6"/>
        <v>49013021</v>
      </c>
      <c r="F60" s="67">
        <f t="shared" si="6"/>
        <v>54035974</v>
      </c>
      <c r="G60" s="67">
        <f t="shared" si="6"/>
        <v>38125712</v>
      </c>
      <c r="H60" s="67">
        <f t="shared" si="6"/>
        <v>-15986892</v>
      </c>
      <c r="I60" s="67">
        <f t="shared" si="6"/>
        <v>-8909708</v>
      </c>
      <c r="J60" s="67">
        <f t="shared" si="6"/>
        <v>13229112</v>
      </c>
      <c r="K60" s="67">
        <f t="shared" si="6"/>
        <v>31974114</v>
      </c>
      <c r="L60" s="67">
        <f t="shared" si="6"/>
        <v>4155494</v>
      </c>
      <c r="M60" s="67">
        <f t="shared" si="6"/>
        <v>-18979753</v>
      </c>
      <c r="N60" s="67">
        <f t="shared" si="6"/>
        <v>17149855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30378967</v>
      </c>
      <c r="X60" s="67">
        <f t="shared" si="6"/>
        <v>31897899</v>
      </c>
      <c r="Y60" s="67">
        <f t="shared" si="6"/>
        <v>-1518932</v>
      </c>
      <c r="Z60" s="68">
        <f>+IF(X60&lt;&gt;0,+(Y60/X60)*100,0)</f>
        <v>-4.761855945433898</v>
      </c>
      <c r="AA60" s="65">
        <f>SUM(AA57:AA59)</f>
        <v>54035974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516000743</v>
      </c>
      <c r="D6" s="20"/>
      <c r="E6" s="21">
        <v>548245911</v>
      </c>
      <c r="F6" s="22">
        <v>572557277</v>
      </c>
      <c r="G6" s="22">
        <v>48066343</v>
      </c>
      <c r="H6" s="22">
        <v>53373547</v>
      </c>
      <c r="I6" s="22">
        <v>49678778</v>
      </c>
      <c r="J6" s="22">
        <v>151118668</v>
      </c>
      <c r="K6" s="22">
        <v>46712029</v>
      </c>
      <c r="L6" s="22">
        <v>46360772</v>
      </c>
      <c r="M6" s="22">
        <v>48019901</v>
      </c>
      <c r="N6" s="22">
        <v>141092702</v>
      </c>
      <c r="O6" s="22"/>
      <c r="P6" s="22"/>
      <c r="Q6" s="22"/>
      <c r="R6" s="22"/>
      <c r="S6" s="22"/>
      <c r="T6" s="22"/>
      <c r="U6" s="22"/>
      <c r="V6" s="22"/>
      <c r="W6" s="22">
        <v>292211370</v>
      </c>
      <c r="X6" s="22">
        <v>271288323</v>
      </c>
      <c r="Y6" s="22">
        <v>20923047</v>
      </c>
      <c r="Z6" s="23">
        <v>7.7124760729196593</v>
      </c>
      <c r="AA6" s="20">
        <v>572557277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21322000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21322000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6112273</v>
      </c>
      <c r="D20" s="20"/>
      <c r="E20" s="21">
        <v>570465</v>
      </c>
      <c r="F20" s="22">
        <v>1007669</v>
      </c>
      <c r="G20" s="22">
        <v>67849</v>
      </c>
      <c r="H20" s="22">
        <v>20622</v>
      </c>
      <c r="I20" s="22">
        <v>11287</v>
      </c>
      <c r="J20" s="22">
        <v>99758</v>
      </c>
      <c r="K20" s="22">
        <v>845524</v>
      </c>
      <c r="L20" s="22">
        <v>23337</v>
      </c>
      <c r="M20" s="22">
        <v>2100</v>
      </c>
      <c r="N20" s="22">
        <v>870961</v>
      </c>
      <c r="O20" s="22"/>
      <c r="P20" s="22"/>
      <c r="Q20" s="22"/>
      <c r="R20" s="22"/>
      <c r="S20" s="22"/>
      <c r="T20" s="22"/>
      <c r="U20" s="22"/>
      <c r="V20" s="22"/>
      <c r="W20" s="22">
        <v>970719</v>
      </c>
      <c r="X20" s="22">
        <v>285234</v>
      </c>
      <c r="Y20" s="22">
        <v>685485</v>
      </c>
      <c r="Z20" s="18">
        <v>240.32373419718547</v>
      </c>
      <c r="AA20" s="20">
        <v>1007669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3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58396</v>
      </c>
      <c r="D24" s="20"/>
      <c r="E24" s="21">
        <v>30000</v>
      </c>
      <c r="F24" s="22">
        <v>30000</v>
      </c>
      <c r="G24" s="22">
        <v>4283</v>
      </c>
      <c r="H24" s="22"/>
      <c r="I24" s="22">
        <v>7070</v>
      </c>
      <c r="J24" s="22">
        <v>11353</v>
      </c>
      <c r="K24" s="22">
        <v>18626</v>
      </c>
      <c r="L24" s="22"/>
      <c r="M24" s="22"/>
      <c r="N24" s="22">
        <v>18626</v>
      </c>
      <c r="O24" s="22"/>
      <c r="P24" s="22"/>
      <c r="Q24" s="22"/>
      <c r="R24" s="22"/>
      <c r="S24" s="22"/>
      <c r="T24" s="22"/>
      <c r="U24" s="22"/>
      <c r="V24" s="22"/>
      <c r="W24" s="22">
        <v>29979</v>
      </c>
      <c r="X24" s="22">
        <v>15000</v>
      </c>
      <c r="Y24" s="22">
        <v>14979</v>
      </c>
      <c r="Z24" s="23">
        <v>99.86</v>
      </c>
      <c r="AA24" s="20">
        <v>30000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8855406</v>
      </c>
      <c r="D26" s="20"/>
      <c r="E26" s="21">
        <v>15014543</v>
      </c>
      <c r="F26" s="22">
        <v>11513667</v>
      </c>
      <c r="G26" s="22">
        <v>4797350</v>
      </c>
      <c r="H26" s="22"/>
      <c r="I26" s="22"/>
      <c r="J26" s="22">
        <v>4797350</v>
      </c>
      <c r="K26" s="22"/>
      <c r="L26" s="22">
        <v>1078241</v>
      </c>
      <c r="M26" s="22">
        <v>3837866</v>
      </c>
      <c r="N26" s="22">
        <v>4916107</v>
      </c>
      <c r="O26" s="22"/>
      <c r="P26" s="22"/>
      <c r="Q26" s="22"/>
      <c r="R26" s="22"/>
      <c r="S26" s="22"/>
      <c r="T26" s="22"/>
      <c r="U26" s="22"/>
      <c r="V26" s="22"/>
      <c r="W26" s="22">
        <v>9713457</v>
      </c>
      <c r="X26" s="22">
        <v>8635250</v>
      </c>
      <c r="Y26" s="22">
        <v>1078207</v>
      </c>
      <c r="Z26" s="23">
        <v>12.486112156567557</v>
      </c>
      <c r="AA26" s="20">
        <v>11513667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3988314</v>
      </c>
      <c r="D29" s="20"/>
      <c r="E29" s="21">
        <v>4359657</v>
      </c>
      <c r="F29" s="22">
        <v>4320156</v>
      </c>
      <c r="G29" s="22">
        <v>369943</v>
      </c>
      <c r="H29" s="22">
        <v>364448</v>
      </c>
      <c r="I29" s="22">
        <v>363715</v>
      </c>
      <c r="J29" s="22">
        <v>1098106</v>
      </c>
      <c r="K29" s="22">
        <v>359687</v>
      </c>
      <c r="L29" s="22">
        <v>356390</v>
      </c>
      <c r="M29" s="22">
        <v>354925</v>
      </c>
      <c r="N29" s="22">
        <v>1071002</v>
      </c>
      <c r="O29" s="22"/>
      <c r="P29" s="22"/>
      <c r="Q29" s="22"/>
      <c r="R29" s="22"/>
      <c r="S29" s="22"/>
      <c r="T29" s="22"/>
      <c r="U29" s="22"/>
      <c r="V29" s="22"/>
      <c r="W29" s="22">
        <v>2169108</v>
      </c>
      <c r="X29" s="22">
        <v>2179830</v>
      </c>
      <c r="Y29" s="22">
        <v>-10722</v>
      </c>
      <c r="Z29" s="23">
        <v>-0.49187321947124313</v>
      </c>
      <c r="AA29" s="20">
        <v>4320156</v>
      </c>
    </row>
    <row r="30" spans="1:27" x14ac:dyDescent="0.25">
      <c r="A30" s="19" t="s">
        <v>56</v>
      </c>
      <c r="B30" s="15" t="s">
        <v>32</v>
      </c>
      <c r="C30" s="20">
        <v>78699</v>
      </c>
      <c r="D30" s="20"/>
      <c r="E30" s="21">
        <v>220000</v>
      </c>
      <c r="F30" s="22">
        <v>80000</v>
      </c>
      <c r="G30" s="22"/>
      <c r="H30" s="22"/>
      <c r="I30" s="22"/>
      <c r="J30" s="22"/>
      <c r="K30" s="22"/>
      <c r="L30" s="22"/>
      <c r="M30" s="22">
        <v>-2265</v>
      </c>
      <c r="N30" s="22">
        <v>-2265</v>
      </c>
      <c r="O30" s="22"/>
      <c r="P30" s="22"/>
      <c r="Q30" s="22"/>
      <c r="R30" s="22"/>
      <c r="S30" s="22"/>
      <c r="T30" s="22"/>
      <c r="U30" s="22"/>
      <c r="V30" s="22"/>
      <c r="W30" s="22">
        <v>-2265</v>
      </c>
      <c r="X30" s="22"/>
      <c r="Y30" s="22">
        <v>-2265</v>
      </c>
      <c r="Z30" s="23"/>
      <c r="AA30" s="20">
        <v>80000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535093834</v>
      </c>
      <c r="D33" s="29">
        <f t="shared" ref="D33:Y33" si="0">SUM(D6:D32)</f>
        <v>0</v>
      </c>
      <c r="E33" s="30">
        <f t="shared" si="0"/>
        <v>568440576</v>
      </c>
      <c r="F33" s="31">
        <f t="shared" si="0"/>
        <v>610830769</v>
      </c>
      <c r="G33" s="31">
        <f t="shared" si="0"/>
        <v>53305768</v>
      </c>
      <c r="H33" s="31">
        <f t="shared" si="0"/>
        <v>53758617</v>
      </c>
      <c r="I33" s="31">
        <f t="shared" si="0"/>
        <v>50060850</v>
      </c>
      <c r="J33" s="31">
        <f t="shared" si="0"/>
        <v>157125235</v>
      </c>
      <c r="K33" s="31">
        <f t="shared" si="0"/>
        <v>47935866</v>
      </c>
      <c r="L33" s="31">
        <f t="shared" si="0"/>
        <v>47818740</v>
      </c>
      <c r="M33" s="31">
        <f t="shared" si="0"/>
        <v>52212527</v>
      </c>
      <c r="N33" s="31">
        <f t="shared" si="0"/>
        <v>147967133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305092368</v>
      </c>
      <c r="X33" s="31">
        <f t="shared" si="0"/>
        <v>282403637</v>
      </c>
      <c r="Y33" s="31">
        <f t="shared" si="0"/>
        <v>22688731</v>
      </c>
      <c r="Z33" s="32">
        <f>+IF(X33&lt;&gt;0,+(Y33/X33)*100,0)</f>
        <v>8.0341497159967528</v>
      </c>
      <c r="AA33" s="29">
        <f>SUM(AA6:AA32)</f>
        <v>610830769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24228389</v>
      </c>
      <c r="D35" s="20"/>
      <c r="E35" s="21">
        <v>26846196</v>
      </c>
      <c r="F35" s="22">
        <v>27369627</v>
      </c>
      <c r="G35" s="22">
        <v>1615986</v>
      </c>
      <c r="H35" s="22">
        <v>1924507</v>
      </c>
      <c r="I35" s="22">
        <v>1920999</v>
      </c>
      <c r="J35" s="22">
        <v>5461492</v>
      </c>
      <c r="K35" s="22">
        <v>1902854</v>
      </c>
      <c r="L35" s="22">
        <v>2987042</v>
      </c>
      <c r="M35" s="22">
        <v>2018325</v>
      </c>
      <c r="N35" s="22">
        <v>6908221</v>
      </c>
      <c r="O35" s="22"/>
      <c r="P35" s="22"/>
      <c r="Q35" s="22"/>
      <c r="R35" s="22"/>
      <c r="S35" s="22"/>
      <c r="T35" s="22"/>
      <c r="U35" s="22"/>
      <c r="V35" s="22"/>
      <c r="W35" s="22">
        <v>12369713</v>
      </c>
      <c r="X35" s="22">
        <v>13207503</v>
      </c>
      <c r="Y35" s="22">
        <v>-837790</v>
      </c>
      <c r="Z35" s="23">
        <v>-6.3432883566257754</v>
      </c>
      <c r="AA35" s="20">
        <v>27369627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410594639</v>
      </c>
      <c r="D37" s="20"/>
      <c r="E37" s="21">
        <v>479999327</v>
      </c>
      <c r="F37" s="22">
        <v>495451373</v>
      </c>
      <c r="G37" s="22">
        <v>383035</v>
      </c>
      <c r="H37" s="22">
        <v>55710838</v>
      </c>
      <c r="I37" s="22">
        <v>53167341</v>
      </c>
      <c r="J37" s="22">
        <v>109261214</v>
      </c>
      <c r="K37" s="22">
        <v>36022134</v>
      </c>
      <c r="L37" s="22">
        <v>35633557</v>
      </c>
      <c r="M37" s="22">
        <v>37789920</v>
      </c>
      <c r="N37" s="22">
        <v>109445611</v>
      </c>
      <c r="O37" s="22"/>
      <c r="P37" s="22"/>
      <c r="Q37" s="22"/>
      <c r="R37" s="22"/>
      <c r="S37" s="22"/>
      <c r="T37" s="22"/>
      <c r="U37" s="22"/>
      <c r="V37" s="22"/>
      <c r="W37" s="22">
        <v>218706825</v>
      </c>
      <c r="X37" s="22">
        <v>214332187</v>
      </c>
      <c r="Y37" s="22">
        <v>4374638</v>
      </c>
      <c r="Z37" s="23">
        <v>2.0410550842743933</v>
      </c>
      <c r="AA37" s="20">
        <v>495451373</v>
      </c>
    </row>
    <row r="38" spans="1:27" x14ac:dyDescent="0.25">
      <c r="A38" s="19" t="s">
        <v>64</v>
      </c>
      <c r="B38" s="15" t="s">
        <v>32</v>
      </c>
      <c r="C38" s="20">
        <v>3288309</v>
      </c>
      <c r="D38" s="20"/>
      <c r="E38" s="21">
        <v>4499483</v>
      </c>
      <c r="F38" s="22">
        <v>4786205</v>
      </c>
      <c r="G38" s="22">
        <v>159145</v>
      </c>
      <c r="H38" s="22">
        <v>115772</v>
      </c>
      <c r="I38" s="22">
        <v>357913</v>
      </c>
      <c r="J38" s="22">
        <v>632830</v>
      </c>
      <c r="K38" s="22">
        <v>501625</v>
      </c>
      <c r="L38" s="22">
        <v>258063</v>
      </c>
      <c r="M38" s="22">
        <v>138823</v>
      </c>
      <c r="N38" s="22">
        <v>898511</v>
      </c>
      <c r="O38" s="22"/>
      <c r="P38" s="22"/>
      <c r="Q38" s="22"/>
      <c r="R38" s="22"/>
      <c r="S38" s="22"/>
      <c r="T38" s="22"/>
      <c r="U38" s="22"/>
      <c r="V38" s="22"/>
      <c r="W38" s="22">
        <v>1531341</v>
      </c>
      <c r="X38" s="22">
        <v>2255805</v>
      </c>
      <c r="Y38" s="22">
        <v>-724464</v>
      </c>
      <c r="Z38" s="23">
        <v>-32.11554190189311</v>
      </c>
      <c r="AA38" s="20">
        <v>4786205</v>
      </c>
    </row>
    <row r="39" spans="1:27" x14ac:dyDescent="0.25">
      <c r="A39" s="19" t="s">
        <v>65</v>
      </c>
      <c r="B39" s="15" t="s">
        <v>32</v>
      </c>
      <c r="C39" s="20">
        <v>93523</v>
      </c>
      <c r="D39" s="20"/>
      <c r="E39" s="21">
        <v>146580</v>
      </c>
      <c r="F39" s="22">
        <v>150576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150576</v>
      </c>
    </row>
    <row r="40" spans="1:27" x14ac:dyDescent="0.25">
      <c r="A40" s="19" t="s">
        <v>66</v>
      </c>
      <c r="B40" s="15" t="s">
        <v>32</v>
      </c>
      <c r="C40" s="20">
        <v>15658363</v>
      </c>
      <c r="D40" s="20"/>
      <c r="E40" s="21">
        <v>23293592</v>
      </c>
      <c r="F40" s="22">
        <v>21134637</v>
      </c>
      <c r="G40" s="22"/>
      <c r="H40" s="22"/>
      <c r="I40" s="22">
        <v>4478222</v>
      </c>
      <c r="J40" s="22">
        <v>4478222</v>
      </c>
      <c r="K40" s="22">
        <v>1508967</v>
      </c>
      <c r="L40" s="22">
        <v>1460289</v>
      </c>
      <c r="M40" s="22">
        <v>1505981</v>
      </c>
      <c r="N40" s="22">
        <v>4475237</v>
      </c>
      <c r="O40" s="22"/>
      <c r="P40" s="22"/>
      <c r="Q40" s="22"/>
      <c r="R40" s="22"/>
      <c r="S40" s="22"/>
      <c r="T40" s="22"/>
      <c r="U40" s="22"/>
      <c r="V40" s="22"/>
      <c r="W40" s="22">
        <v>8953459</v>
      </c>
      <c r="X40" s="22">
        <v>9615895</v>
      </c>
      <c r="Y40" s="22">
        <v>-662436</v>
      </c>
      <c r="Z40" s="23">
        <v>-6.8889687335396239</v>
      </c>
      <c r="AA40" s="20">
        <v>21134637</v>
      </c>
    </row>
    <row r="41" spans="1:27" x14ac:dyDescent="0.25">
      <c r="A41" s="19" t="s">
        <v>40</v>
      </c>
      <c r="B41" s="15" t="s">
        <v>32</v>
      </c>
      <c r="C41" s="20">
        <v>358809</v>
      </c>
      <c r="D41" s="20"/>
      <c r="E41" s="21">
        <v>285156</v>
      </c>
      <c r="F41" s="22">
        <v>215888</v>
      </c>
      <c r="G41" s="22"/>
      <c r="H41" s="22"/>
      <c r="I41" s="22"/>
      <c r="J41" s="22"/>
      <c r="K41" s="22"/>
      <c r="L41" s="22"/>
      <c r="M41" s="22">
        <v>215888</v>
      </c>
      <c r="N41" s="22">
        <v>215888</v>
      </c>
      <c r="O41" s="22"/>
      <c r="P41" s="22"/>
      <c r="Q41" s="22"/>
      <c r="R41" s="22"/>
      <c r="S41" s="22"/>
      <c r="T41" s="22"/>
      <c r="U41" s="22"/>
      <c r="V41" s="22"/>
      <c r="W41" s="22">
        <v>215888</v>
      </c>
      <c r="X41" s="22">
        <v>148281</v>
      </c>
      <c r="Y41" s="22">
        <v>67607</v>
      </c>
      <c r="Z41" s="23">
        <v>45.593838725123248</v>
      </c>
      <c r="AA41" s="20">
        <v>215888</v>
      </c>
    </row>
    <row r="42" spans="1:27" x14ac:dyDescent="0.25">
      <c r="A42" s="19" t="s">
        <v>67</v>
      </c>
      <c r="B42" s="15" t="s">
        <v>32</v>
      </c>
      <c r="C42" s="20">
        <v>1136929</v>
      </c>
      <c r="D42" s="20"/>
      <c r="E42" s="21">
        <v>6559061</v>
      </c>
      <c r="F42" s="22">
        <v>23830872</v>
      </c>
      <c r="G42" s="22">
        <v>19208</v>
      </c>
      <c r="H42" s="22">
        <v>-1355</v>
      </c>
      <c r="I42" s="22">
        <v>19268</v>
      </c>
      <c r="J42" s="22">
        <v>37121</v>
      </c>
      <c r="K42" s="22">
        <v>21009</v>
      </c>
      <c r="L42" s="22">
        <v>1153557</v>
      </c>
      <c r="M42" s="22">
        <v>219783</v>
      </c>
      <c r="N42" s="22">
        <v>1394349</v>
      </c>
      <c r="O42" s="22"/>
      <c r="P42" s="22"/>
      <c r="Q42" s="22"/>
      <c r="R42" s="22"/>
      <c r="S42" s="22"/>
      <c r="T42" s="22"/>
      <c r="U42" s="22"/>
      <c r="V42" s="22"/>
      <c r="W42" s="22">
        <v>1431470</v>
      </c>
      <c r="X42" s="22">
        <v>1709277</v>
      </c>
      <c r="Y42" s="22">
        <v>-277807</v>
      </c>
      <c r="Z42" s="23">
        <v>-16.252895229971504</v>
      </c>
      <c r="AA42" s="20">
        <v>23830872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427735</v>
      </c>
      <c r="D44" s="20"/>
      <c r="E44" s="21">
        <v>442068</v>
      </c>
      <c r="F44" s="22">
        <v>551020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551020</v>
      </c>
    </row>
    <row r="45" spans="1:27" x14ac:dyDescent="0.25">
      <c r="A45" s="19" t="s">
        <v>70</v>
      </c>
      <c r="B45" s="15" t="s">
        <v>32</v>
      </c>
      <c r="C45" s="20">
        <v>4692660</v>
      </c>
      <c r="D45" s="20"/>
      <c r="E45" s="21">
        <v>12550706</v>
      </c>
      <c r="F45" s="22">
        <v>12769960</v>
      </c>
      <c r="G45" s="22">
        <v>372715</v>
      </c>
      <c r="H45" s="22">
        <v>477569</v>
      </c>
      <c r="I45" s="22">
        <v>492964</v>
      </c>
      <c r="J45" s="22">
        <v>1343248</v>
      </c>
      <c r="K45" s="22">
        <v>517989</v>
      </c>
      <c r="L45" s="22">
        <v>1550861</v>
      </c>
      <c r="M45" s="22">
        <v>593969</v>
      </c>
      <c r="N45" s="22">
        <v>2662819</v>
      </c>
      <c r="O45" s="22"/>
      <c r="P45" s="22"/>
      <c r="Q45" s="22"/>
      <c r="R45" s="22"/>
      <c r="S45" s="22"/>
      <c r="T45" s="22"/>
      <c r="U45" s="22"/>
      <c r="V45" s="22"/>
      <c r="W45" s="22">
        <v>4006067</v>
      </c>
      <c r="X45" s="22">
        <v>3738738</v>
      </c>
      <c r="Y45" s="22">
        <v>267329</v>
      </c>
      <c r="Z45" s="23">
        <v>7.150246954988555</v>
      </c>
      <c r="AA45" s="20">
        <v>12769960</v>
      </c>
    </row>
    <row r="46" spans="1:27" x14ac:dyDescent="0.25">
      <c r="A46" s="19" t="s">
        <v>71</v>
      </c>
      <c r="B46" s="15" t="s">
        <v>32</v>
      </c>
      <c r="C46" s="20">
        <v>876037</v>
      </c>
      <c r="D46" s="20"/>
      <c r="E46" s="21">
        <v>1652924</v>
      </c>
      <c r="F46" s="22">
        <v>1594511</v>
      </c>
      <c r="G46" s="22"/>
      <c r="H46" s="22"/>
      <c r="I46" s="22"/>
      <c r="J46" s="22"/>
      <c r="K46" s="22"/>
      <c r="L46" s="22"/>
      <c r="M46" s="22">
        <v>933294</v>
      </c>
      <c r="N46" s="22">
        <v>933294</v>
      </c>
      <c r="O46" s="22"/>
      <c r="P46" s="22"/>
      <c r="Q46" s="22"/>
      <c r="R46" s="22"/>
      <c r="S46" s="22"/>
      <c r="T46" s="22"/>
      <c r="U46" s="22"/>
      <c r="V46" s="22"/>
      <c r="W46" s="22">
        <v>933294</v>
      </c>
      <c r="X46" s="22"/>
      <c r="Y46" s="22">
        <v>933294</v>
      </c>
      <c r="Z46" s="23"/>
      <c r="AA46" s="20">
        <v>1594511</v>
      </c>
    </row>
    <row r="47" spans="1:27" x14ac:dyDescent="0.25">
      <c r="A47" s="19" t="s">
        <v>72</v>
      </c>
      <c r="B47" s="15" t="s">
        <v>32</v>
      </c>
      <c r="C47" s="20">
        <v>161170</v>
      </c>
      <c r="D47" s="20"/>
      <c r="E47" s="21">
        <v>111457</v>
      </c>
      <c r="F47" s="22">
        <v>159603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159603</v>
      </c>
    </row>
    <row r="48" spans="1:27" x14ac:dyDescent="0.25">
      <c r="A48" s="37" t="s">
        <v>73</v>
      </c>
      <c r="B48" s="28" t="s">
        <v>32</v>
      </c>
      <c r="C48" s="29">
        <f>SUM(C35:C47)</f>
        <v>461516563</v>
      </c>
      <c r="D48" s="29">
        <f t="shared" ref="D48:Y48" si="1">SUM(D35:D47)</f>
        <v>0</v>
      </c>
      <c r="E48" s="30">
        <f t="shared" si="1"/>
        <v>556386550</v>
      </c>
      <c r="F48" s="31">
        <f t="shared" si="1"/>
        <v>588014272</v>
      </c>
      <c r="G48" s="31">
        <f t="shared" si="1"/>
        <v>2550089</v>
      </c>
      <c r="H48" s="31">
        <f t="shared" si="1"/>
        <v>58227331</v>
      </c>
      <c r="I48" s="31">
        <f t="shared" si="1"/>
        <v>60436707</v>
      </c>
      <c r="J48" s="31">
        <f t="shared" si="1"/>
        <v>121214127</v>
      </c>
      <c r="K48" s="31">
        <f t="shared" si="1"/>
        <v>40474578</v>
      </c>
      <c r="L48" s="31">
        <f t="shared" si="1"/>
        <v>43043369</v>
      </c>
      <c r="M48" s="31">
        <f t="shared" si="1"/>
        <v>43415983</v>
      </c>
      <c r="N48" s="31">
        <f t="shared" si="1"/>
        <v>126933930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248148057</v>
      </c>
      <c r="X48" s="31">
        <f t="shared" si="1"/>
        <v>245007686</v>
      </c>
      <c r="Y48" s="31">
        <f t="shared" si="1"/>
        <v>3140371</v>
      </c>
      <c r="Z48" s="32">
        <f>+IF(X48&lt;&gt;0,+(Y48/X48)*100,0)</f>
        <v>1.2817438714963416</v>
      </c>
      <c r="AA48" s="29">
        <f>SUM(AA35:AA47)</f>
        <v>588014272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73577271</v>
      </c>
      <c r="D49" s="39">
        <f t="shared" si="2"/>
        <v>0</v>
      </c>
      <c r="E49" s="40">
        <f t="shared" si="2"/>
        <v>12054026</v>
      </c>
      <c r="F49" s="41">
        <f t="shared" si="2"/>
        <v>22816497</v>
      </c>
      <c r="G49" s="41">
        <f t="shared" si="2"/>
        <v>50755679</v>
      </c>
      <c r="H49" s="41">
        <f t="shared" si="2"/>
        <v>-4468714</v>
      </c>
      <c r="I49" s="41">
        <f t="shared" si="2"/>
        <v>-10375857</v>
      </c>
      <c r="J49" s="41">
        <f t="shared" si="2"/>
        <v>35911108</v>
      </c>
      <c r="K49" s="41">
        <f t="shared" si="2"/>
        <v>7461288</v>
      </c>
      <c r="L49" s="41">
        <f t="shared" si="2"/>
        <v>4775371</v>
      </c>
      <c r="M49" s="41">
        <f t="shared" si="2"/>
        <v>8796544</v>
      </c>
      <c r="N49" s="41">
        <f t="shared" si="2"/>
        <v>21033203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56944311</v>
      </c>
      <c r="X49" s="41">
        <f t="shared" si="2"/>
        <v>37395951</v>
      </c>
      <c r="Y49" s="41">
        <f t="shared" si="2"/>
        <v>19548360</v>
      </c>
      <c r="Z49" s="42">
        <f>+IF(X49&lt;&gt;0,+(Y49/X49)*100,0)</f>
        <v>52.274001535620798</v>
      </c>
      <c r="AA49" s="39">
        <f>+AA33-AA48</f>
        <v>22816497</v>
      </c>
    </row>
    <row r="50" spans="1:27" x14ac:dyDescent="0.25">
      <c r="A50" s="43" t="s">
        <v>75</v>
      </c>
      <c r="B50" s="15" t="s">
        <v>32</v>
      </c>
      <c r="C50" s="20">
        <v>23979562</v>
      </c>
      <c r="D50" s="20"/>
      <c r="E50" s="21">
        <v>17821124</v>
      </c>
      <c r="F50" s="22"/>
      <c r="G50" s="22"/>
      <c r="H50" s="22"/>
      <c r="I50" s="22"/>
      <c r="J50" s="22"/>
      <c r="K50" s="22">
        <v>63340</v>
      </c>
      <c r="L50" s="22"/>
      <c r="M50" s="22">
        <v>811559</v>
      </c>
      <c r="N50" s="22">
        <v>874899</v>
      </c>
      <c r="O50" s="22"/>
      <c r="P50" s="22"/>
      <c r="Q50" s="22"/>
      <c r="R50" s="22"/>
      <c r="S50" s="22"/>
      <c r="T50" s="22"/>
      <c r="U50" s="22"/>
      <c r="V50" s="22"/>
      <c r="W50" s="22">
        <v>874899</v>
      </c>
      <c r="X50" s="22">
        <v>8166231</v>
      </c>
      <c r="Y50" s="22">
        <v>-7291332</v>
      </c>
      <c r="Z50" s="23">
        <v>-89.286379481550298</v>
      </c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97556833</v>
      </c>
      <c r="D52" s="48">
        <f t="shared" si="3"/>
        <v>0</v>
      </c>
      <c r="E52" s="49">
        <f t="shared" si="3"/>
        <v>29875150</v>
      </c>
      <c r="F52" s="50">
        <f t="shared" si="3"/>
        <v>22816497</v>
      </c>
      <c r="G52" s="50">
        <f t="shared" si="3"/>
        <v>50755679</v>
      </c>
      <c r="H52" s="50">
        <f t="shared" si="3"/>
        <v>-4468714</v>
      </c>
      <c r="I52" s="50">
        <f t="shared" si="3"/>
        <v>-10375857</v>
      </c>
      <c r="J52" s="50">
        <f t="shared" si="3"/>
        <v>35911108</v>
      </c>
      <c r="K52" s="50">
        <f t="shared" si="3"/>
        <v>7524628</v>
      </c>
      <c r="L52" s="50">
        <f t="shared" si="3"/>
        <v>4775371</v>
      </c>
      <c r="M52" s="50">
        <f t="shared" si="3"/>
        <v>9608103</v>
      </c>
      <c r="N52" s="50">
        <f t="shared" si="3"/>
        <v>21908102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57819210</v>
      </c>
      <c r="X52" s="50">
        <f t="shared" si="3"/>
        <v>45562182</v>
      </c>
      <c r="Y52" s="50">
        <f t="shared" si="3"/>
        <v>12257028</v>
      </c>
      <c r="Z52" s="51">
        <f>+IF(X52&lt;&gt;0,+(Y52/X52)*100,0)</f>
        <v>26.901758129143154</v>
      </c>
      <c r="AA52" s="48">
        <f>SUM(AA49:AA51)</f>
        <v>22816497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97556833</v>
      </c>
      <c r="D54" s="54">
        <f>+D52-D53</f>
        <v>0</v>
      </c>
      <c r="E54" s="55">
        <f t="shared" si="4"/>
        <v>29875150</v>
      </c>
      <c r="F54" s="56">
        <f t="shared" si="4"/>
        <v>22816497</v>
      </c>
      <c r="G54" s="56">
        <f t="shared" si="4"/>
        <v>50755679</v>
      </c>
      <c r="H54" s="56">
        <f t="shared" si="4"/>
        <v>-4468714</v>
      </c>
      <c r="I54" s="56">
        <f t="shared" si="4"/>
        <v>-10375857</v>
      </c>
      <c r="J54" s="56">
        <f t="shared" si="4"/>
        <v>35911108</v>
      </c>
      <c r="K54" s="56">
        <f t="shared" si="4"/>
        <v>7524628</v>
      </c>
      <c r="L54" s="56">
        <f t="shared" si="4"/>
        <v>4775371</v>
      </c>
      <c r="M54" s="56">
        <f t="shared" si="4"/>
        <v>9608103</v>
      </c>
      <c r="N54" s="56">
        <f t="shared" si="4"/>
        <v>21908102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57819210</v>
      </c>
      <c r="X54" s="56">
        <f t="shared" si="4"/>
        <v>45562182</v>
      </c>
      <c r="Y54" s="56">
        <f t="shared" si="4"/>
        <v>12257028</v>
      </c>
      <c r="Z54" s="57">
        <f>+IF(X54&lt;&gt;0,+(Y54/X54)*100,0)</f>
        <v>26.901758129143154</v>
      </c>
      <c r="AA54" s="54">
        <f>+AA52-AA53</f>
        <v>22816497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97556833</v>
      </c>
      <c r="D57" s="48">
        <f>SUM(D54:D56)</f>
        <v>0</v>
      </c>
      <c r="E57" s="49">
        <f t="shared" si="5"/>
        <v>29875150</v>
      </c>
      <c r="F57" s="50">
        <f t="shared" si="5"/>
        <v>22816497</v>
      </c>
      <c r="G57" s="50">
        <f t="shared" si="5"/>
        <v>50755679</v>
      </c>
      <c r="H57" s="50">
        <f t="shared" si="5"/>
        <v>-4468714</v>
      </c>
      <c r="I57" s="50">
        <f t="shared" si="5"/>
        <v>-10375857</v>
      </c>
      <c r="J57" s="50">
        <f t="shared" si="5"/>
        <v>35911108</v>
      </c>
      <c r="K57" s="50">
        <f t="shared" si="5"/>
        <v>7524628</v>
      </c>
      <c r="L57" s="50">
        <f t="shared" si="5"/>
        <v>4775371</v>
      </c>
      <c r="M57" s="50">
        <f t="shared" si="5"/>
        <v>9608103</v>
      </c>
      <c r="N57" s="50">
        <f t="shared" si="5"/>
        <v>21908102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57819210</v>
      </c>
      <c r="X57" s="50">
        <f t="shared" si="5"/>
        <v>45562182</v>
      </c>
      <c r="Y57" s="50">
        <f t="shared" si="5"/>
        <v>12257028</v>
      </c>
      <c r="Z57" s="51">
        <f>+IF(X57&lt;&gt;0,+(Y57/X57)*100,0)</f>
        <v>26.901758129143154</v>
      </c>
      <c r="AA57" s="48">
        <f>SUM(AA54:AA56)</f>
        <v>22816497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97556833</v>
      </c>
      <c r="D60" s="65">
        <f>SUM(D57:D59)</f>
        <v>0</v>
      </c>
      <c r="E60" s="66">
        <f t="shared" si="6"/>
        <v>29875150</v>
      </c>
      <c r="F60" s="67">
        <f t="shared" si="6"/>
        <v>22816497</v>
      </c>
      <c r="G60" s="67">
        <f t="shared" si="6"/>
        <v>50755679</v>
      </c>
      <c r="H60" s="67">
        <f t="shared" si="6"/>
        <v>-4468714</v>
      </c>
      <c r="I60" s="67">
        <f t="shared" si="6"/>
        <v>-10375857</v>
      </c>
      <c r="J60" s="67">
        <f t="shared" si="6"/>
        <v>35911108</v>
      </c>
      <c r="K60" s="67">
        <f t="shared" si="6"/>
        <v>7524628</v>
      </c>
      <c r="L60" s="67">
        <f t="shared" si="6"/>
        <v>4775371</v>
      </c>
      <c r="M60" s="67">
        <f t="shared" si="6"/>
        <v>9608103</v>
      </c>
      <c r="N60" s="67">
        <f t="shared" si="6"/>
        <v>21908102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57819210</v>
      </c>
      <c r="X60" s="67">
        <f t="shared" si="6"/>
        <v>45562182</v>
      </c>
      <c r="Y60" s="67">
        <f t="shared" si="6"/>
        <v>12257028</v>
      </c>
      <c r="Z60" s="68">
        <f>+IF(X60&lt;&gt;0,+(Y60/X60)*100,0)</f>
        <v>26.901758129143154</v>
      </c>
      <c r="AA60" s="65">
        <f>SUM(AA57:AA59)</f>
        <v>22816497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394966563</v>
      </c>
      <c r="D6" s="20"/>
      <c r="E6" s="21">
        <v>441931811</v>
      </c>
      <c r="F6" s="22">
        <v>441931811</v>
      </c>
      <c r="G6" s="22">
        <v>43645977</v>
      </c>
      <c r="H6" s="22">
        <v>38904961</v>
      </c>
      <c r="I6" s="22">
        <v>38691995</v>
      </c>
      <c r="J6" s="22">
        <v>121242933</v>
      </c>
      <c r="K6" s="22">
        <v>27186031</v>
      </c>
      <c r="L6" s="22">
        <v>26539394</v>
      </c>
      <c r="M6" s="22">
        <v>25303868</v>
      </c>
      <c r="N6" s="22">
        <v>79029293</v>
      </c>
      <c r="O6" s="22"/>
      <c r="P6" s="22"/>
      <c r="Q6" s="22"/>
      <c r="R6" s="22"/>
      <c r="S6" s="22"/>
      <c r="T6" s="22"/>
      <c r="U6" s="22"/>
      <c r="V6" s="22"/>
      <c r="W6" s="22">
        <v>200272226</v>
      </c>
      <c r="X6" s="22">
        <v>225424453</v>
      </c>
      <c r="Y6" s="22">
        <v>-25152227</v>
      </c>
      <c r="Z6" s="23">
        <v>-11.157718989785016</v>
      </c>
      <c r="AA6" s="20">
        <v>441931811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442502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252000</v>
      </c>
      <c r="D26" s="20"/>
      <c r="E26" s="21">
        <v>5771559</v>
      </c>
      <c r="F26" s="22">
        <v>5771559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2885772</v>
      </c>
      <c r="Y26" s="22">
        <v>-2885772</v>
      </c>
      <c r="Z26" s="23">
        <v>-100</v>
      </c>
      <c r="AA26" s="20">
        <v>5771559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936259</v>
      </c>
      <c r="D29" s="20"/>
      <c r="E29" s="21">
        <v>1025157</v>
      </c>
      <c r="F29" s="22">
        <v>1025157</v>
      </c>
      <c r="G29" s="22">
        <v>113600</v>
      </c>
      <c r="H29" s="22">
        <v>113600</v>
      </c>
      <c r="I29" s="22">
        <v>91261</v>
      </c>
      <c r="J29" s="22">
        <v>318461</v>
      </c>
      <c r="K29" s="22">
        <v>113600</v>
      </c>
      <c r="L29" s="22">
        <v>104139</v>
      </c>
      <c r="M29" s="22">
        <v>113200</v>
      </c>
      <c r="N29" s="22">
        <v>330939</v>
      </c>
      <c r="O29" s="22"/>
      <c r="P29" s="22"/>
      <c r="Q29" s="22"/>
      <c r="R29" s="22"/>
      <c r="S29" s="22"/>
      <c r="T29" s="22"/>
      <c r="U29" s="22"/>
      <c r="V29" s="22"/>
      <c r="W29" s="22">
        <v>649400</v>
      </c>
      <c r="X29" s="22">
        <v>512580</v>
      </c>
      <c r="Y29" s="22">
        <v>136820</v>
      </c>
      <c r="Z29" s="23">
        <v>26.692418744391123</v>
      </c>
      <c r="AA29" s="20">
        <v>1025157</v>
      </c>
    </row>
    <row r="30" spans="1:27" x14ac:dyDescent="0.25">
      <c r="A30" s="19" t="s">
        <v>56</v>
      </c>
      <c r="B30" s="15" t="s">
        <v>32</v>
      </c>
      <c r="C30" s="20">
        <v>5628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396602952</v>
      </c>
      <c r="D33" s="29">
        <f t="shared" ref="D33:Y33" si="0">SUM(D6:D32)</f>
        <v>0</v>
      </c>
      <c r="E33" s="30">
        <f t="shared" si="0"/>
        <v>448728527</v>
      </c>
      <c r="F33" s="31">
        <f t="shared" si="0"/>
        <v>448728527</v>
      </c>
      <c r="G33" s="31">
        <f t="shared" si="0"/>
        <v>43759577</v>
      </c>
      <c r="H33" s="31">
        <f t="shared" si="0"/>
        <v>39018561</v>
      </c>
      <c r="I33" s="31">
        <f t="shared" si="0"/>
        <v>38783256</v>
      </c>
      <c r="J33" s="31">
        <f t="shared" si="0"/>
        <v>121561394</v>
      </c>
      <c r="K33" s="31">
        <f t="shared" si="0"/>
        <v>27299631</v>
      </c>
      <c r="L33" s="31">
        <f t="shared" si="0"/>
        <v>26643533</v>
      </c>
      <c r="M33" s="31">
        <f t="shared" si="0"/>
        <v>25417068</v>
      </c>
      <c r="N33" s="31">
        <f t="shared" si="0"/>
        <v>79360232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200921626</v>
      </c>
      <c r="X33" s="31">
        <f t="shared" si="0"/>
        <v>228822805</v>
      </c>
      <c r="Y33" s="31">
        <f t="shared" si="0"/>
        <v>-27901179</v>
      </c>
      <c r="Z33" s="32">
        <f>+IF(X33&lt;&gt;0,+(Y33/X33)*100,0)</f>
        <v>-12.193355902616437</v>
      </c>
      <c r="AA33" s="29">
        <f>SUM(AA6:AA32)</f>
        <v>448728527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14789713</v>
      </c>
      <c r="D35" s="20"/>
      <c r="E35" s="21">
        <v>10309738</v>
      </c>
      <c r="F35" s="22">
        <v>10309738</v>
      </c>
      <c r="G35" s="22">
        <v>1260050</v>
      </c>
      <c r="H35" s="22">
        <v>1350008</v>
      </c>
      <c r="I35" s="22">
        <v>1239623</v>
      </c>
      <c r="J35" s="22">
        <v>3849681</v>
      </c>
      <c r="K35" s="22">
        <v>1306492</v>
      </c>
      <c r="L35" s="22">
        <v>1337251</v>
      </c>
      <c r="M35" s="22">
        <v>1319748</v>
      </c>
      <c r="N35" s="22">
        <v>3963491</v>
      </c>
      <c r="O35" s="22"/>
      <c r="P35" s="22"/>
      <c r="Q35" s="22"/>
      <c r="R35" s="22"/>
      <c r="S35" s="22"/>
      <c r="T35" s="22"/>
      <c r="U35" s="22"/>
      <c r="V35" s="22"/>
      <c r="W35" s="22">
        <v>7813172</v>
      </c>
      <c r="X35" s="22">
        <v>5154870</v>
      </c>
      <c r="Y35" s="22">
        <v>2658302</v>
      </c>
      <c r="Z35" s="23">
        <v>51.568749551395086</v>
      </c>
      <c r="AA35" s="20">
        <v>10309738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391687224</v>
      </c>
      <c r="D37" s="20"/>
      <c r="E37" s="21">
        <v>396245057</v>
      </c>
      <c r="F37" s="22">
        <v>396245057</v>
      </c>
      <c r="G37" s="22"/>
      <c r="H37" s="22">
        <v>47200312</v>
      </c>
      <c r="I37" s="22">
        <v>43087740</v>
      </c>
      <c r="J37" s="22">
        <v>90288052</v>
      </c>
      <c r="K37" s="22">
        <v>26989303</v>
      </c>
      <c r="L37" s="22">
        <v>26905370</v>
      </c>
      <c r="M37" s="22">
        <v>27481742</v>
      </c>
      <c r="N37" s="22">
        <v>81376415</v>
      </c>
      <c r="O37" s="22"/>
      <c r="P37" s="22"/>
      <c r="Q37" s="22"/>
      <c r="R37" s="22"/>
      <c r="S37" s="22"/>
      <c r="T37" s="22"/>
      <c r="U37" s="22"/>
      <c r="V37" s="22"/>
      <c r="W37" s="22">
        <v>171664467</v>
      </c>
      <c r="X37" s="22">
        <v>170418971</v>
      </c>
      <c r="Y37" s="22">
        <v>1245496</v>
      </c>
      <c r="Z37" s="23">
        <v>0.73084351624209731</v>
      </c>
      <c r="AA37" s="20">
        <v>396245057</v>
      </c>
    </row>
    <row r="38" spans="1:27" x14ac:dyDescent="0.25">
      <c r="A38" s="19" t="s">
        <v>64</v>
      </c>
      <c r="B38" s="15" t="s">
        <v>32</v>
      </c>
      <c r="C38" s="20">
        <v>7247568</v>
      </c>
      <c r="D38" s="20"/>
      <c r="E38" s="21">
        <v>8807874</v>
      </c>
      <c r="F38" s="22">
        <v>8807874</v>
      </c>
      <c r="G38" s="22">
        <v>60043</v>
      </c>
      <c r="H38" s="22">
        <v>325950</v>
      </c>
      <c r="I38" s="22">
        <v>1419872</v>
      </c>
      <c r="J38" s="22">
        <v>1805865</v>
      </c>
      <c r="K38" s="22">
        <v>1455961</v>
      </c>
      <c r="L38" s="22">
        <v>756805</v>
      </c>
      <c r="M38" s="22">
        <v>356495</v>
      </c>
      <c r="N38" s="22">
        <v>2569261</v>
      </c>
      <c r="O38" s="22"/>
      <c r="P38" s="22"/>
      <c r="Q38" s="22"/>
      <c r="R38" s="22"/>
      <c r="S38" s="22"/>
      <c r="T38" s="22"/>
      <c r="U38" s="22"/>
      <c r="V38" s="22"/>
      <c r="W38" s="22">
        <v>4375126</v>
      </c>
      <c r="X38" s="22">
        <v>4403922</v>
      </c>
      <c r="Y38" s="22">
        <v>-28796</v>
      </c>
      <c r="Z38" s="23">
        <v>-0.65387170799119509</v>
      </c>
      <c r="AA38" s="20">
        <v>8807874</v>
      </c>
    </row>
    <row r="39" spans="1:27" x14ac:dyDescent="0.25">
      <c r="A39" s="19" t="s">
        <v>65</v>
      </c>
      <c r="B39" s="15" t="s">
        <v>32</v>
      </c>
      <c r="C39" s="20">
        <v>4013079</v>
      </c>
      <c r="D39" s="20"/>
      <c r="E39" s="21">
        <v>8959998</v>
      </c>
      <c r="F39" s="22">
        <v>8959998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4480002</v>
      </c>
      <c r="Y39" s="22">
        <v>-4480002</v>
      </c>
      <c r="Z39" s="23">
        <v>-100</v>
      </c>
      <c r="AA39" s="20">
        <v>8959998</v>
      </c>
    </row>
    <row r="40" spans="1:27" x14ac:dyDescent="0.25">
      <c r="A40" s="19" t="s">
        <v>66</v>
      </c>
      <c r="B40" s="15" t="s">
        <v>32</v>
      </c>
      <c r="C40" s="20">
        <v>3925628</v>
      </c>
      <c r="D40" s="20"/>
      <c r="E40" s="21">
        <v>1344310</v>
      </c>
      <c r="F40" s="22">
        <v>1344310</v>
      </c>
      <c r="G40" s="22"/>
      <c r="H40" s="22"/>
      <c r="I40" s="22"/>
      <c r="J40" s="22"/>
      <c r="K40" s="22"/>
      <c r="L40" s="22"/>
      <c r="M40" s="22">
        <v>1898292</v>
      </c>
      <c r="N40" s="22">
        <v>1898292</v>
      </c>
      <c r="O40" s="22"/>
      <c r="P40" s="22"/>
      <c r="Q40" s="22"/>
      <c r="R40" s="22"/>
      <c r="S40" s="22"/>
      <c r="T40" s="22"/>
      <c r="U40" s="22"/>
      <c r="V40" s="22"/>
      <c r="W40" s="22">
        <v>1898292</v>
      </c>
      <c r="X40" s="22">
        <v>672156</v>
      </c>
      <c r="Y40" s="22">
        <v>1226136</v>
      </c>
      <c r="Z40" s="23">
        <v>182.41836716476533</v>
      </c>
      <c r="AA40" s="20">
        <v>1344310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27836</v>
      </c>
      <c r="F41" s="22">
        <v>27836</v>
      </c>
      <c r="G41" s="22"/>
      <c r="H41" s="22"/>
      <c r="I41" s="22"/>
      <c r="J41" s="22"/>
      <c r="K41" s="22">
        <v>389651</v>
      </c>
      <c r="L41" s="22"/>
      <c r="M41" s="22">
        <v>367089</v>
      </c>
      <c r="N41" s="22">
        <v>756740</v>
      </c>
      <c r="O41" s="22"/>
      <c r="P41" s="22"/>
      <c r="Q41" s="22"/>
      <c r="R41" s="22"/>
      <c r="S41" s="22"/>
      <c r="T41" s="22"/>
      <c r="U41" s="22"/>
      <c r="V41" s="22"/>
      <c r="W41" s="22">
        <v>756740</v>
      </c>
      <c r="X41" s="22">
        <v>13920</v>
      </c>
      <c r="Y41" s="22">
        <v>742820</v>
      </c>
      <c r="Z41" s="23">
        <v>5336.3505747126437</v>
      </c>
      <c r="AA41" s="20">
        <v>27836</v>
      </c>
    </row>
    <row r="42" spans="1:27" x14ac:dyDescent="0.25">
      <c r="A42" s="19" t="s">
        <v>67</v>
      </c>
      <c r="B42" s="15" t="s">
        <v>32</v>
      </c>
      <c r="C42" s="20">
        <v>3356789</v>
      </c>
      <c r="D42" s="20"/>
      <c r="E42" s="21">
        <v>14591372</v>
      </c>
      <c r="F42" s="22">
        <v>14591372</v>
      </c>
      <c r="G42" s="22">
        <v>2737</v>
      </c>
      <c r="H42" s="22">
        <v>132809</v>
      </c>
      <c r="I42" s="22">
        <v>225824</v>
      </c>
      <c r="J42" s="22">
        <v>361370</v>
      </c>
      <c r="K42" s="22">
        <v>401710</v>
      </c>
      <c r="L42" s="22">
        <v>574577</v>
      </c>
      <c r="M42" s="22">
        <v>753904</v>
      </c>
      <c r="N42" s="22">
        <v>1730191</v>
      </c>
      <c r="O42" s="22"/>
      <c r="P42" s="22"/>
      <c r="Q42" s="22"/>
      <c r="R42" s="22"/>
      <c r="S42" s="22"/>
      <c r="T42" s="22"/>
      <c r="U42" s="22"/>
      <c r="V42" s="22"/>
      <c r="W42" s="22">
        <v>2091561</v>
      </c>
      <c r="X42" s="22">
        <v>7295688</v>
      </c>
      <c r="Y42" s="22">
        <v>-5204127</v>
      </c>
      <c r="Z42" s="23">
        <v>-71.331545427929484</v>
      </c>
      <c r="AA42" s="20">
        <v>14591372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241417</v>
      </c>
      <c r="D44" s="20"/>
      <c r="E44" s="21"/>
      <c r="F44" s="22">
        <v>2</v>
      </c>
      <c r="G44" s="22">
        <v>81171</v>
      </c>
      <c r="H44" s="22">
        <v>583</v>
      </c>
      <c r="I44" s="22">
        <v>93</v>
      </c>
      <c r="J44" s="22">
        <v>81847</v>
      </c>
      <c r="K44" s="22"/>
      <c r="L44" s="22">
        <v>376664</v>
      </c>
      <c r="M44" s="22">
        <v>6035</v>
      </c>
      <c r="N44" s="22">
        <v>382699</v>
      </c>
      <c r="O44" s="22"/>
      <c r="P44" s="22"/>
      <c r="Q44" s="22"/>
      <c r="R44" s="22"/>
      <c r="S44" s="22"/>
      <c r="T44" s="22"/>
      <c r="U44" s="22"/>
      <c r="V44" s="22"/>
      <c r="W44" s="22">
        <v>464546</v>
      </c>
      <c r="X44" s="22"/>
      <c r="Y44" s="22">
        <v>464546</v>
      </c>
      <c r="Z44" s="23"/>
      <c r="AA44" s="20">
        <v>2</v>
      </c>
    </row>
    <row r="45" spans="1:27" x14ac:dyDescent="0.25">
      <c r="A45" s="19" t="s">
        <v>70</v>
      </c>
      <c r="B45" s="15" t="s">
        <v>32</v>
      </c>
      <c r="C45" s="20">
        <v>1291023</v>
      </c>
      <c r="D45" s="20"/>
      <c r="E45" s="21">
        <v>2008591</v>
      </c>
      <c r="F45" s="22">
        <v>2010341</v>
      </c>
      <c r="G45" s="22">
        <v>57315</v>
      </c>
      <c r="H45" s="22">
        <v>122986</v>
      </c>
      <c r="I45" s="22">
        <v>65088</v>
      </c>
      <c r="J45" s="22">
        <v>245389</v>
      </c>
      <c r="K45" s="22">
        <v>80926</v>
      </c>
      <c r="L45" s="22">
        <v>188855</v>
      </c>
      <c r="M45" s="22">
        <v>96214</v>
      </c>
      <c r="N45" s="22">
        <v>365995</v>
      </c>
      <c r="O45" s="22"/>
      <c r="P45" s="22"/>
      <c r="Q45" s="22"/>
      <c r="R45" s="22"/>
      <c r="S45" s="22"/>
      <c r="T45" s="22"/>
      <c r="U45" s="22"/>
      <c r="V45" s="22"/>
      <c r="W45" s="22">
        <v>611384</v>
      </c>
      <c r="X45" s="22">
        <v>1005144</v>
      </c>
      <c r="Y45" s="22">
        <v>-393760</v>
      </c>
      <c r="Z45" s="23">
        <v>-39.174486441743674</v>
      </c>
      <c r="AA45" s="20">
        <v>2010341</v>
      </c>
    </row>
    <row r="46" spans="1:27" x14ac:dyDescent="0.25">
      <c r="A46" s="19" t="s">
        <v>71</v>
      </c>
      <c r="B46" s="15" t="s">
        <v>32</v>
      </c>
      <c r="C46" s="20">
        <v>591656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427144097</v>
      </c>
      <c r="D48" s="29">
        <f t="shared" ref="D48:Y48" si="1">SUM(D35:D47)</f>
        <v>0</v>
      </c>
      <c r="E48" s="30">
        <f t="shared" si="1"/>
        <v>442294776</v>
      </c>
      <c r="F48" s="31">
        <f t="shared" si="1"/>
        <v>442296528</v>
      </c>
      <c r="G48" s="31">
        <f t="shared" si="1"/>
        <v>1461316</v>
      </c>
      <c r="H48" s="31">
        <f t="shared" si="1"/>
        <v>49132648</v>
      </c>
      <c r="I48" s="31">
        <f t="shared" si="1"/>
        <v>46038240</v>
      </c>
      <c r="J48" s="31">
        <f t="shared" si="1"/>
        <v>96632204</v>
      </c>
      <c r="K48" s="31">
        <f t="shared" si="1"/>
        <v>30624043</v>
      </c>
      <c r="L48" s="31">
        <f t="shared" si="1"/>
        <v>30139522</v>
      </c>
      <c r="M48" s="31">
        <f t="shared" si="1"/>
        <v>32279519</v>
      </c>
      <c r="N48" s="31">
        <f t="shared" si="1"/>
        <v>93043084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189675288</v>
      </c>
      <c r="X48" s="31">
        <f t="shared" si="1"/>
        <v>193444673</v>
      </c>
      <c r="Y48" s="31">
        <f t="shared" si="1"/>
        <v>-3769385</v>
      </c>
      <c r="Z48" s="32">
        <f>+IF(X48&lt;&gt;0,+(Y48/X48)*100,0)</f>
        <v>-1.9485597310813518</v>
      </c>
      <c r="AA48" s="29">
        <f>SUM(AA35:AA47)</f>
        <v>442296528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-30541145</v>
      </c>
      <c r="D49" s="39">
        <f t="shared" si="2"/>
        <v>0</v>
      </c>
      <c r="E49" s="40">
        <f t="shared" si="2"/>
        <v>6433751</v>
      </c>
      <c r="F49" s="41">
        <f t="shared" si="2"/>
        <v>6431999</v>
      </c>
      <c r="G49" s="41">
        <f t="shared" si="2"/>
        <v>42298261</v>
      </c>
      <c r="H49" s="41">
        <f t="shared" si="2"/>
        <v>-10114087</v>
      </c>
      <c r="I49" s="41">
        <f t="shared" si="2"/>
        <v>-7254984</v>
      </c>
      <c r="J49" s="41">
        <f t="shared" si="2"/>
        <v>24929190</v>
      </c>
      <c r="K49" s="41">
        <f t="shared" si="2"/>
        <v>-3324412</v>
      </c>
      <c r="L49" s="41">
        <f t="shared" si="2"/>
        <v>-3495989</v>
      </c>
      <c r="M49" s="41">
        <f t="shared" si="2"/>
        <v>-6862451</v>
      </c>
      <c r="N49" s="41">
        <f t="shared" si="2"/>
        <v>-13682852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11246338</v>
      </c>
      <c r="X49" s="41">
        <f t="shared" si="2"/>
        <v>35378132</v>
      </c>
      <c r="Y49" s="41">
        <f t="shared" si="2"/>
        <v>-24131794</v>
      </c>
      <c r="Z49" s="42">
        <f>+IF(X49&lt;&gt;0,+(Y49/X49)*100,0)</f>
        <v>-68.21104630397106</v>
      </c>
      <c r="AA49" s="39">
        <f>+AA33-AA48</f>
        <v>6431999</v>
      </c>
    </row>
    <row r="50" spans="1:27" x14ac:dyDescent="0.25">
      <c r="A50" s="43" t="s">
        <v>75</v>
      </c>
      <c r="B50" s="15" t="s">
        <v>32</v>
      </c>
      <c r="C50" s="20">
        <v>2862785</v>
      </c>
      <c r="D50" s="20"/>
      <c r="E50" s="21"/>
      <c r="F50" s="22"/>
      <c r="G50" s="22"/>
      <c r="H50" s="22"/>
      <c r="I50" s="22"/>
      <c r="J50" s="22"/>
      <c r="K50" s="22"/>
      <c r="L50" s="22"/>
      <c r="M50" s="22">
        <v>185042</v>
      </c>
      <c r="N50" s="22">
        <v>185042</v>
      </c>
      <c r="O50" s="22"/>
      <c r="P50" s="22"/>
      <c r="Q50" s="22"/>
      <c r="R50" s="22"/>
      <c r="S50" s="22"/>
      <c r="T50" s="22"/>
      <c r="U50" s="22"/>
      <c r="V50" s="22"/>
      <c r="W50" s="22">
        <v>185042</v>
      </c>
      <c r="X50" s="22"/>
      <c r="Y50" s="22">
        <v>185042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-27678360</v>
      </c>
      <c r="D52" s="48">
        <f t="shared" si="3"/>
        <v>0</v>
      </c>
      <c r="E52" s="49">
        <f t="shared" si="3"/>
        <v>6433751</v>
      </c>
      <c r="F52" s="50">
        <f t="shared" si="3"/>
        <v>6431999</v>
      </c>
      <c r="G52" s="50">
        <f t="shared" si="3"/>
        <v>42298261</v>
      </c>
      <c r="H52" s="50">
        <f t="shared" si="3"/>
        <v>-10114087</v>
      </c>
      <c r="I52" s="50">
        <f t="shared" si="3"/>
        <v>-7254984</v>
      </c>
      <c r="J52" s="50">
        <f t="shared" si="3"/>
        <v>24929190</v>
      </c>
      <c r="K52" s="50">
        <f t="shared" si="3"/>
        <v>-3324412</v>
      </c>
      <c r="L52" s="50">
        <f t="shared" si="3"/>
        <v>-3495989</v>
      </c>
      <c r="M52" s="50">
        <f t="shared" si="3"/>
        <v>-6677409</v>
      </c>
      <c r="N52" s="50">
        <f t="shared" si="3"/>
        <v>-13497810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11431380</v>
      </c>
      <c r="X52" s="50">
        <f t="shared" si="3"/>
        <v>35378132</v>
      </c>
      <c r="Y52" s="50">
        <f t="shared" si="3"/>
        <v>-23946752</v>
      </c>
      <c r="Z52" s="51">
        <f>+IF(X52&lt;&gt;0,+(Y52/X52)*100,0)</f>
        <v>-67.688005686676732</v>
      </c>
      <c r="AA52" s="48">
        <f>SUM(AA49:AA51)</f>
        <v>6431999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-27678360</v>
      </c>
      <c r="D54" s="54">
        <f>+D52-D53</f>
        <v>0</v>
      </c>
      <c r="E54" s="55">
        <f t="shared" si="4"/>
        <v>6433751</v>
      </c>
      <c r="F54" s="56">
        <f t="shared" si="4"/>
        <v>6431999</v>
      </c>
      <c r="G54" s="56">
        <f t="shared" si="4"/>
        <v>42298261</v>
      </c>
      <c r="H54" s="56">
        <f t="shared" si="4"/>
        <v>-10114087</v>
      </c>
      <c r="I54" s="56">
        <f t="shared" si="4"/>
        <v>-7254984</v>
      </c>
      <c r="J54" s="56">
        <f t="shared" si="4"/>
        <v>24929190</v>
      </c>
      <c r="K54" s="56">
        <f t="shared" si="4"/>
        <v>-3324412</v>
      </c>
      <c r="L54" s="56">
        <f t="shared" si="4"/>
        <v>-3495989</v>
      </c>
      <c r="M54" s="56">
        <f t="shared" si="4"/>
        <v>-6677409</v>
      </c>
      <c r="N54" s="56">
        <f t="shared" si="4"/>
        <v>-13497810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11431380</v>
      </c>
      <c r="X54" s="56">
        <f t="shared" si="4"/>
        <v>35378132</v>
      </c>
      <c r="Y54" s="56">
        <f t="shared" si="4"/>
        <v>-23946752</v>
      </c>
      <c r="Z54" s="57">
        <f>+IF(X54&lt;&gt;0,+(Y54/X54)*100,0)</f>
        <v>-67.688005686676732</v>
      </c>
      <c r="AA54" s="54">
        <f>+AA52-AA53</f>
        <v>6431999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-27678360</v>
      </c>
      <c r="D57" s="48">
        <f>SUM(D54:D56)</f>
        <v>0</v>
      </c>
      <c r="E57" s="49">
        <f t="shared" si="5"/>
        <v>6433751</v>
      </c>
      <c r="F57" s="50">
        <f t="shared" si="5"/>
        <v>6431999</v>
      </c>
      <c r="G57" s="50">
        <f t="shared" si="5"/>
        <v>42298261</v>
      </c>
      <c r="H57" s="50">
        <f t="shared" si="5"/>
        <v>-10114087</v>
      </c>
      <c r="I57" s="50">
        <f t="shared" si="5"/>
        <v>-7254984</v>
      </c>
      <c r="J57" s="50">
        <f t="shared" si="5"/>
        <v>24929190</v>
      </c>
      <c r="K57" s="50">
        <f t="shared" si="5"/>
        <v>-3324412</v>
      </c>
      <c r="L57" s="50">
        <f t="shared" si="5"/>
        <v>-3495989</v>
      </c>
      <c r="M57" s="50">
        <f t="shared" si="5"/>
        <v>-6677409</v>
      </c>
      <c r="N57" s="50">
        <f t="shared" si="5"/>
        <v>-13497810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11431380</v>
      </c>
      <c r="X57" s="50">
        <f t="shared" si="5"/>
        <v>35378132</v>
      </c>
      <c r="Y57" s="50">
        <f t="shared" si="5"/>
        <v>-23946752</v>
      </c>
      <c r="Z57" s="51">
        <f>+IF(X57&lt;&gt;0,+(Y57/X57)*100,0)</f>
        <v>-67.688005686676732</v>
      </c>
      <c r="AA57" s="48">
        <f>SUM(AA54:AA56)</f>
        <v>6431999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-27678360</v>
      </c>
      <c r="D60" s="65">
        <f>SUM(D57:D59)</f>
        <v>0</v>
      </c>
      <c r="E60" s="66">
        <f t="shared" si="6"/>
        <v>6433751</v>
      </c>
      <c r="F60" s="67">
        <f t="shared" si="6"/>
        <v>6431999</v>
      </c>
      <c r="G60" s="67">
        <f t="shared" si="6"/>
        <v>42298261</v>
      </c>
      <c r="H60" s="67">
        <f t="shared" si="6"/>
        <v>-10114087</v>
      </c>
      <c r="I60" s="67">
        <f t="shared" si="6"/>
        <v>-7254984</v>
      </c>
      <c r="J60" s="67">
        <f t="shared" si="6"/>
        <v>24929190</v>
      </c>
      <c r="K60" s="67">
        <f t="shared" si="6"/>
        <v>-3324412</v>
      </c>
      <c r="L60" s="67">
        <f t="shared" si="6"/>
        <v>-3495989</v>
      </c>
      <c r="M60" s="67">
        <f t="shared" si="6"/>
        <v>-6677409</v>
      </c>
      <c r="N60" s="67">
        <f t="shared" si="6"/>
        <v>-13497810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11431380</v>
      </c>
      <c r="X60" s="67">
        <f t="shared" si="6"/>
        <v>35378132</v>
      </c>
      <c r="Y60" s="67">
        <f t="shared" si="6"/>
        <v>-23946752</v>
      </c>
      <c r="Z60" s="68">
        <f>+IF(X60&lt;&gt;0,+(Y60/X60)*100,0)</f>
        <v>-67.688005686676732</v>
      </c>
      <c r="AA60" s="65">
        <f>SUM(AA57:AA59)</f>
        <v>6431999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1755572368</v>
      </c>
      <c r="D6" s="20"/>
      <c r="E6" s="21">
        <v>1823804578</v>
      </c>
      <c r="F6" s="22">
        <v>1823804578</v>
      </c>
      <c r="G6" s="22">
        <v>165146572</v>
      </c>
      <c r="H6" s="22">
        <v>166708223</v>
      </c>
      <c r="I6" s="22">
        <v>175728735</v>
      </c>
      <c r="J6" s="22">
        <v>507583530</v>
      </c>
      <c r="K6" s="22">
        <v>158804149</v>
      </c>
      <c r="L6" s="22">
        <v>135662227</v>
      </c>
      <c r="M6" s="22">
        <v>166705059</v>
      </c>
      <c r="N6" s="22">
        <v>461171435</v>
      </c>
      <c r="O6" s="22"/>
      <c r="P6" s="22"/>
      <c r="Q6" s="22"/>
      <c r="R6" s="22"/>
      <c r="S6" s="22"/>
      <c r="T6" s="22"/>
      <c r="U6" s="22"/>
      <c r="V6" s="22"/>
      <c r="W6" s="22">
        <v>968754965</v>
      </c>
      <c r="X6" s="22">
        <v>906960835</v>
      </c>
      <c r="Y6" s="22">
        <v>61794130</v>
      </c>
      <c r="Z6" s="23">
        <v>6.8133184604382615</v>
      </c>
      <c r="AA6" s="20">
        <v>1823804578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3515402</v>
      </c>
      <c r="D13" s="20"/>
      <c r="E13" s="21">
        <v>3846830</v>
      </c>
      <c r="F13" s="22">
        <v>3846830</v>
      </c>
      <c r="G13" s="22">
        <v>304287</v>
      </c>
      <c r="H13" s="22">
        <v>246426</v>
      </c>
      <c r="I13" s="22">
        <v>320408</v>
      </c>
      <c r="J13" s="22">
        <v>871121</v>
      </c>
      <c r="K13" s="22">
        <v>167840</v>
      </c>
      <c r="L13" s="22">
        <v>230737</v>
      </c>
      <c r="M13" s="22">
        <v>252991</v>
      </c>
      <c r="N13" s="22">
        <v>651568</v>
      </c>
      <c r="O13" s="22"/>
      <c r="P13" s="22"/>
      <c r="Q13" s="22"/>
      <c r="R13" s="22"/>
      <c r="S13" s="22"/>
      <c r="T13" s="22"/>
      <c r="U13" s="22"/>
      <c r="V13" s="22"/>
      <c r="W13" s="22">
        <v>1522689</v>
      </c>
      <c r="X13" s="22">
        <v>1809432</v>
      </c>
      <c r="Y13" s="22">
        <v>-286743</v>
      </c>
      <c r="Z13" s="23">
        <v>-15.847127717427348</v>
      </c>
      <c r="AA13" s="20">
        <v>3846830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34121</v>
      </c>
      <c r="D17" s="20"/>
      <c r="E17" s="21">
        <v>11194</v>
      </c>
      <c r="F17" s="22">
        <v>11194</v>
      </c>
      <c r="G17" s="22">
        <v>3078</v>
      </c>
      <c r="H17" s="22">
        <v>2196</v>
      </c>
      <c r="I17" s="22">
        <v>4391</v>
      </c>
      <c r="J17" s="22">
        <v>9665</v>
      </c>
      <c r="K17" s="22">
        <v>24542</v>
      </c>
      <c r="L17" s="22">
        <v>4400</v>
      </c>
      <c r="M17" s="22"/>
      <c r="N17" s="22">
        <v>28942</v>
      </c>
      <c r="O17" s="22"/>
      <c r="P17" s="22"/>
      <c r="Q17" s="22"/>
      <c r="R17" s="22"/>
      <c r="S17" s="22"/>
      <c r="T17" s="22"/>
      <c r="U17" s="22"/>
      <c r="V17" s="22"/>
      <c r="W17" s="22">
        <v>38607</v>
      </c>
      <c r="X17" s="22">
        <v>18315</v>
      </c>
      <c r="Y17" s="22">
        <v>20292</v>
      </c>
      <c r="Z17" s="23">
        <v>110.79443079443078</v>
      </c>
      <c r="AA17" s="20">
        <v>11194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3185</v>
      </c>
      <c r="D20" s="20"/>
      <c r="E20" s="21">
        <v>1588698</v>
      </c>
      <c r="F20" s="22">
        <v>1588698</v>
      </c>
      <c r="G20" s="22"/>
      <c r="H20" s="22">
        <v>343947</v>
      </c>
      <c r="I20" s="22">
        <v>502341</v>
      </c>
      <c r="J20" s="22">
        <v>846288</v>
      </c>
      <c r="K20" s="22">
        <v>20381</v>
      </c>
      <c r="L20" s="22">
        <v>401442</v>
      </c>
      <c r="M20" s="22">
        <v>-188024</v>
      </c>
      <c r="N20" s="22">
        <v>233799</v>
      </c>
      <c r="O20" s="22"/>
      <c r="P20" s="22"/>
      <c r="Q20" s="22"/>
      <c r="R20" s="22"/>
      <c r="S20" s="22"/>
      <c r="T20" s="22"/>
      <c r="U20" s="22"/>
      <c r="V20" s="22"/>
      <c r="W20" s="22">
        <v>1080087</v>
      </c>
      <c r="X20" s="22">
        <v>1671609</v>
      </c>
      <c r="Y20" s="22">
        <v>-591522</v>
      </c>
      <c r="Z20" s="18">
        <v>-35.386385213288513</v>
      </c>
      <c r="AA20" s="20">
        <v>1588698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435652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194734</v>
      </c>
      <c r="D24" s="20"/>
      <c r="E24" s="21">
        <v>417600</v>
      </c>
      <c r="F24" s="22">
        <v>417600</v>
      </c>
      <c r="G24" s="22">
        <v>13483</v>
      </c>
      <c r="H24" s="22">
        <v>6740</v>
      </c>
      <c r="I24" s="22"/>
      <c r="J24" s="22">
        <v>20223</v>
      </c>
      <c r="K24" s="22">
        <v>21230</v>
      </c>
      <c r="L24" s="22">
        <v>6740</v>
      </c>
      <c r="M24" s="22"/>
      <c r="N24" s="22">
        <v>27970</v>
      </c>
      <c r="O24" s="22"/>
      <c r="P24" s="22"/>
      <c r="Q24" s="22"/>
      <c r="R24" s="22"/>
      <c r="S24" s="22"/>
      <c r="T24" s="22"/>
      <c r="U24" s="22"/>
      <c r="V24" s="22"/>
      <c r="W24" s="22">
        <v>48193</v>
      </c>
      <c r="X24" s="22">
        <v>170944</v>
      </c>
      <c r="Y24" s="22">
        <v>-122751</v>
      </c>
      <c r="Z24" s="23">
        <v>-71.807726506926244</v>
      </c>
      <c r="AA24" s="20">
        <v>417600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72514644</v>
      </c>
      <c r="D26" s="20"/>
      <c r="E26" s="21">
        <v>77959802</v>
      </c>
      <c r="F26" s="22">
        <v>77959802</v>
      </c>
      <c r="G26" s="22">
        <v>33113236</v>
      </c>
      <c r="H26" s="22"/>
      <c r="I26" s="22"/>
      <c r="J26" s="22">
        <v>33113236</v>
      </c>
      <c r="K26" s="22"/>
      <c r="L26" s="22"/>
      <c r="M26" s="22">
        <v>26419158</v>
      </c>
      <c r="N26" s="22">
        <v>26419158</v>
      </c>
      <c r="O26" s="22"/>
      <c r="P26" s="22"/>
      <c r="Q26" s="22"/>
      <c r="R26" s="22"/>
      <c r="S26" s="22"/>
      <c r="T26" s="22"/>
      <c r="U26" s="22"/>
      <c r="V26" s="22"/>
      <c r="W26" s="22">
        <v>59532394</v>
      </c>
      <c r="X26" s="22">
        <v>59303390</v>
      </c>
      <c r="Y26" s="22">
        <v>229004</v>
      </c>
      <c r="Z26" s="23">
        <v>0.38615667670937531</v>
      </c>
      <c r="AA26" s="20">
        <v>77959802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1832270106</v>
      </c>
      <c r="D33" s="29">
        <f t="shared" ref="D33:Y33" si="0">SUM(D6:D32)</f>
        <v>0</v>
      </c>
      <c r="E33" s="30">
        <f t="shared" si="0"/>
        <v>1907628702</v>
      </c>
      <c r="F33" s="31">
        <f t="shared" si="0"/>
        <v>1907628702</v>
      </c>
      <c r="G33" s="31">
        <f t="shared" si="0"/>
        <v>198580656</v>
      </c>
      <c r="H33" s="31">
        <f t="shared" si="0"/>
        <v>167307532</v>
      </c>
      <c r="I33" s="31">
        <f t="shared" si="0"/>
        <v>176555875</v>
      </c>
      <c r="J33" s="31">
        <f t="shared" si="0"/>
        <v>542444063</v>
      </c>
      <c r="K33" s="31">
        <f t="shared" si="0"/>
        <v>159038142</v>
      </c>
      <c r="L33" s="31">
        <f t="shared" si="0"/>
        <v>136305546</v>
      </c>
      <c r="M33" s="31">
        <f t="shared" si="0"/>
        <v>193189184</v>
      </c>
      <c r="N33" s="31">
        <f t="shared" si="0"/>
        <v>488532872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1030976935</v>
      </c>
      <c r="X33" s="31">
        <f t="shared" si="0"/>
        <v>969934525</v>
      </c>
      <c r="Y33" s="31">
        <f t="shared" si="0"/>
        <v>61042410</v>
      </c>
      <c r="Z33" s="32">
        <f>+IF(X33&lt;&gt;0,+(Y33/X33)*100,0)</f>
        <v>6.2934567670946659</v>
      </c>
      <c r="AA33" s="29">
        <f>SUM(AA6:AA32)</f>
        <v>1907628702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67275972</v>
      </c>
      <c r="D35" s="20"/>
      <c r="E35" s="21">
        <v>78731462</v>
      </c>
      <c r="F35" s="22">
        <v>76919460</v>
      </c>
      <c r="G35" s="22">
        <v>5768436</v>
      </c>
      <c r="H35" s="22">
        <v>5832189</v>
      </c>
      <c r="I35" s="22">
        <v>5800603</v>
      </c>
      <c r="J35" s="22">
        <v>17401228</v>
      </c>
      <c r="K35" s="22">
        <v>5713436</v>
      </c>
      <c r="L35" s="22">
        <v>8994923</v>
      </c>
      <c r="M35" s="22">
        <v>6101530</v>
      </c>
      <c r="N35" s="22">
        <v>20809889</v>
      </c>
      <c r="O35" s="22"/>
      <c r="P35" s="22"/>
      <c r="Q35" s="22"/>
      <c r="R35" s="22"/>
      <c r="S35" s="22"/>
      <c r="T35" s="22"/>
      <c r="U35" s="22"/>
      <c r="V35" s="22"/>
      <c r="W35" s="22">
        <v>38211117</v>
      </c>
      <c r="X35" s="22">
        <v>37555716</v>
      </c>
      <c r="Y35" s="22">
        <v>655401</v>
      </c>
      <c r="Z35" s="23">
        <v>1.7451431361340575</v>
      </c>
      <c r="AA35" s="20">
        <v>76919460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1341618939</v>
      </c>
      <c r="D37" s="20"/>
      <c r="E37" s="21">
        <v>1463346567</v>
      </c>
      <c r="F37" s="22">
        <v>1463346567</v>
      </c>
      <c r="G37" s="22">
        <v>166529242</v>
      </c>
      <c r="H37" s="22">
        <v>156803328</v>
      </c>
      <c r="I37" s="22">
        <v>103576712</v>
      </c>
      <c r="J37" s="22">
        <v>426909282</v>
      </c>
      <c r="K37" s="22">
        <v>108160610</v>
      </c>
      <c r="L37" s="22">
        <v>111861143</v>
      </c>
      <c r="M37" s="22">
        <v>109114864</v>
      </c>
      <c r="N37" s="22">
        <v>329136617</v>
      </c>
      <c r="O37" s="22"/>
      <c r="P37" s="22"/>
      <c r="Q37" s="22"/>
      <c r="R37" s="22"/>
      <c r="S37" s="22"/>
      <c r="T37" s="22"/>
      <c r="U37" s="22"/>
      <c r="V37" s="22"/>
      <c r="W37" s="22">
        <v>756045899</v>
      </c>
      <c r="X37" s="22">
        <v>778289720</v>
      </c>
      <c r="Y37" s="22">
        <v>-22243821</v>
      </c>
      <c r="Z37" s="23">
        <v>-2.8580386491549703</v>
      </c>
      <c r="AA37" s="20">
        <v>1463346567</v>
      </c>
    </row>
    <row r="38" spans="1:27" x14ac:dyDescent="0.25">
      <c r="A38" s="19" t="s">
        <v>64</v>
      </c>
      <c r="B38" s="15" t="s">
        <v>32</v>
      </c>
      <c r="C38" s="20">
        <v>9579267</v>
      </c>
      <c r="D38" s="20"/>
      <c r="E38" s="21">
        <v>10365408</v>
      </c>
      <c r="F38" s="22">
        <v>10365408</v>
      </c>
      <c r="G38" s="22">
        <v>1065143</v>
      </c>
      <c r="H38" s="22">
        <v>1240121</v>
      </c>
      <c r="I38" s="22">
        <v>1048527</v>
      </c>
      <c r="J38" s="22">
        <v>3353791</v>
      </c>
      <c r="K38" s="22">
        <v>1406176</v>
      </c>
      <c r="L38" s="22">
        <v>1073799</v>
      </c>
      <c r="M38" s="22">
        <v>654401</v>
      </c>
      <c r="N38" s="22">
        <v>3134376</v>
      </c>
      <c r="O38" s="22"/>
      <c r="P38" s="22"/>
      <c r="Q38" s="22"/>
      <c r="R38" s="22"/>
      <c r="S38" s="22"/>
      <c r="T38" s="22"/>
      <c r="U38" s="22"/>
      <c r="V38" s="22"/>
      <c r="W38" s="22">
        <v>6488167</v>
      </c>
      <c r="X38" s="22">
        <v>6042597</v>
      </c>
      <c r="Y38" s="22">
        <v>445570</v>
      </c>
      <c r="Z38" s="23">
        <v>7.3738162581419884</v>
      </c>
      <c r="AA38" s="20">
        <v>10365408</v>
      </c>
    </row>
    <row r="39" spans="1:27" x14ac:dyDescent="0.25">
      <c r="A39" s="19" t="s">
        <v>65</v>
      </c>
      <c r="B39" s="15" t="s">
        <v>32</v>
      </c>
      <c r="C39" s="20">
        <v>-2883038</v>
      </c>
      <c r="D39" s="20"/>
      <c r="E39" s="21">
        <v>14336063</v>
      </c>
      <c r="F39" s="22">
        <v>14336063</v>
      </c>
      <c r="G39" s="22">
        <v>5618058</v>
      </c>
      <c r="H39" s="22">
        <v>5618058</v>
      </c>
      <c r="I39" s="22">
        <v>-11442442</v>
      </c>
      <c r="J39" s="22">
        <v>-206326</v>
      </c>
      <c r="K39" s="22">
        <v>1468772</v>
      </c>
      <c r="L39" s="22">
        <v>-87546</v>
      </c>
      <c r="M39" s="22">
        <v>-1101154</v>
      </c>
      <c r="N39" s="22">
        <v>280072</v>
      </c>
      <c r="O39" s="22"/>
      <c r="P39" s="22"/>
      <c r="Q39" s="22"/>
      <c r="R39" s="22"/>
      <c r="S39" s="22"/>
      <c r="T39" s="22"/>
      <c r="U39" s="22"/>
      <c r="V39" s="22"/>
      <c r="W39" s="22">
        <v>73746</v>
      </c>
      <c r="X39" s="22">
        <v>33708348</v>
      </c>
      <c r="Y39" s="22">
        <v>-33634602</v>
      </c>
      <c r="Z39" s="23">
        <v>-99.781223333756969</v>
      </c>
      <c r="AA39" s="20">
        <v>14336063</v>
      </c>
    </row>
    <row r="40" spans="1:27" x14ac:dyDescent="0.25">
      <c r="A40" s="19" t="s">
        <v>66</v>
      </c>
      <c r="B40" s="15" t="s">
        <v>32</v>
      </c>
      <c r="C40" s="20">
        <v>38215780</v>
      </c>
      <c r="D40" s="20"/>
      <c r="E40" s="21">
        <v>49449458</v>
      </c>
      <c r="F40" s="22">
        <v>49449458</v>
      </c>
      <c r="G40" s="22">
        <v>3977596</v>
      </c>
      <c r="H40" s="22">
        <v>3977596</v>
      </c>
      <c r="I40" s="22">
        <v>3280186</v>
      </c>
      <c r="J40" s="22">
        <v>11235378</v>
      </c>
      <c r="K40" s="22">
        <v>3280186</v>
      </c>
      <c r="L40" s="22">
        <v>3280186</v>
      </c>
      <c r="M40" s="22">
        <v>3280186</v>
      </c>
      <c r="N40" s="22">
        <v>9840558</v>
      </c>
      <c r="O40" s="22"/>
      <c r="P40" s="22"/>
      <c r="Q40" s="22"/>
      <c r="R40" s="22"/>
      <c r="S40" s="22"/>
      <c r="T40" s="22"/>
      <c r="U40" s="22"/>
      <c r="V40" s="22"/>
      <c r="W40" s="22">
        <v>21075936</v>
      </c>
      <c r="X40" s="22">
        <v>24724740</v>
      </c>
      <c r="Y40" s="22">
        <v>-3648804</v>
      </c>
      <c r="Z40" s="23">
        <v>-14.757704226616742</v>
      </c>
      <c r="AA40" s="20">
        <v>49449458</v>
      </c>
    </row>
    <row r="41" spans="1:27" x14ac:dyDescent="0.25">
      <c r="A41" s="19" t="s">
        <v>40</v>
      </c>
      <c r="B41" s="15" t="s">
        <v>32</v>
      </c>
      <c r="C41" s="20">
        <v>59054858</v>
      </c>
      <c r="D41" s="20"/>
      <c r="E41" s="21">
        <v>54990390</v>
      </c>
      <c r="F41" s="22">
        <v>54990390</v>
      </c>
      <c r="G41" s="22">
        <v>4552089</v>
      </c>
      <c r="H41" s="22">
        <v>4705531</v>
      </c>
      <c r="I41" s="22">
        <v>4705531</v>
      </c>
      <c r="J41" s="22">
        <v>13963151</v>
      </c>
      <c r="K41" s="22">
        <v>4705531</v>
      </c>
      <c r="L41" s="22">
        <v>4705531</v>
      </c>
      <c r="M41" s="22">
        <v>4705531</v>
      </c>
      <c r="N41" s="22">
        <v>14116593</v>
      </c>
      <c r="O41" s="22"/>
      <c r="P41" s="22"/>
      <c r="Q41" s="22"/>
      <c r="R41" s="22"/>
      <c r="S41" s="22"/>
      <c r="T41" s="22"/>
      <c r="U41" s="22"/>
      <c r="V41" s="22"/>
      <c r="W41" s="22">
        <v>28079744</v>
      </c>
      <c r="X41" s="22">
        <v>27331837</v>
      </c>
      <c r="Y41" s="22">
        <v>747907</v>
      </c>
      <c r="Z41" s="23">
        <v>2.7363949228879125</v>
      </c>
      <c r="AA41" s="20">
        <v>54990390</v>
      </c>
    </row>
    <row r="42" spans="1:27" x14ac:dyDescent="0.25">
      <c r="A42" s="19" t="s">
        <v>67</v>
      </c>
      <c r="B42" s="15" t="s">
        <v>32</v>
      </c>
      <c r="C42" s="20">
        <v>25425547</v>
      </c>
      <c r="D42" s="20"/>
      <c r="E42" s="21">
        <v>35104168</v>
      </c>
      <c r="F42" s="22">
        <v>35104168</v>
      </c>
      <c r="G42" s="22">
        <v>2801094</v>
      </c>
      <c r="H42" s="22">
        <v>2195672</v>
      </c>
      <c r="I42" s="22">
        <v>2490096</v>
      </c>
      <c r="J42" s="22">
        <v>7486862</v>
      </c>
      <c r="K42" s="22">
        <v>2231916</v>
      </c>
      <c r="L42" s="22">
        <v>4552519</v>
      </c>
      <c r="M42" s="22">
        <v>2877900</v>
      </c>
      <c r="N42" s="22">
        <v>9662335</v>
      </c>
      <c r="O42" s="22"/>
      <c r="P42" s="22"/>
      <c r="Q42" s="22"/>
      <c r="R42" s="22"/>
      <c r="S42" s="22"/>
      <c r="T42" s="22"/>
      <c r="U42" s="22"/>
      <c r="V42" s="22"/>
      <c r="W42" s="22">
        <v>17149197</v>
      </c>
      <c r="X42" s="22">
        <v>17198220</v>
      </c>
      <c r="Y42" s="22">
        <v>-49023</v>
      </c>
      <c r="Z42" s="23">
        <v>-0.2850469409043494</v>
      </c>
      <c r="AA42" s="20">
        <v>35104168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5539655</v>
      </c>
      <c r="D44" s="20"/>
      <c r="E44" s="21">
        <v>3000000</v>
      </c>
      <c r="F44" s="22">
        <v>3000000</v>
      </c>
      <c r="G44" s="22">
        <v>1371285</v>
      </c>
      <c r="H44" s="22">
        <v>133347</v>
      </c>
      <c r="I44" s="22">
        <v>266472</v>
      </c>
      <c r="J44" s="22">
        <v>1771104</v>
      </c>
      <c r="K44" s="22">
        <v>89517</v>
      </c>
      <c r="L44" s="22">
        <v>192404</v>
      </c>
      <c r="M44" s="22">
        <v>33163</v>
      </c>
      <c r="N44" s="22">
        <v>315084</v>
      </c>
      <c r="O44" s="22"/>
      <c r="P44" s="22"/>
      <c r="Q44" s="22"/>
      <c r="R44" s="22"/>
      <c r="S44" s="22"/>
      <c r="T44" s="22"/>
      <c r="U44" s="22"/>
      <c r="V44" s="22"/>
      <c r="W44" s="22">
        <v>2086188</v>
      </c>
      <c r="X44" s="22">
        <v>2304050</v>
      </c>
      <c r="Y44" s="22">
        <v>-217862</v>
      </c>
      <c r="Z44" s="23">
        <v>-9.4556107723356693</v>
      </c>
      <c r="AA44" s="20">
        <v>3000000</v>
      </c>
    </row>
    <row r="45" spans="1:27" x14ac:dyDescent="0.25">
      <c r="A45" s="19" t="s">
        <v>70</v>
      </c>
      <c r="B45" s="15" t="s">
        <v>32</v>
      </c>
      <c r="C45" s="20">
        <v>10641532</v>
      </c>
      <c r="D45" s="20"/>
      <c r="E45" s="21">
        <v>13901346</v>
      </c>
      <c r="F45" s="22">
        <v>13901346</v>
      </c>
      <c r="G45" s="22">
        <v>-9103</v>
      </c>
      <c r="H45" s="22">
        <v>93492</v>
      </c>
      <c r="I45" s="22">
        <v>1845664</v>
      </c>
      <c r="J45" s="22">
        <v>1930053</v>
      </c>
      <c r="K45" s="22">
        <v>854523</v>
      </c>
      <c r="L45" s="22">
        <v>7718</v>
      </c>
      <c r="M45" s="22">
        <v>1668174</v>
      </c>
      <c r="N45" s="22">
        <v>2530415</v>
      </c>
      <c r="O45" s="22"/>
      <c r="P45" s="22"/>
      <c r="Q45" s="22"/>
      <c r="R45" s="22"/>
      <c r="S45" s="22"/>
      <c r="T45" s="22"/>
      <c r="U45" s="22"/>
      <c r="V45" s="22"/>
      <c r="W45" s="22">
        <v>4460468</v>
      </c>
      <c r="X45" s="22">
        <v>4283354</v>
      </c>
      <c r="Y45" s="22">
        <v>177114</v>
      </c>
      <c r="Z45" s="23">
        <v>4.13493724777359</v>
      </c>
      <c r="AA45" s="20">
        <v>13901346</v>
      </c>
    </row>
    <row r="46" spans="1:27" x14ac:dyDescent="0.25">
      <c r="A46" s="19" t="s">
        <v>71</v>
      </c>
      <c r="B46" s="15" t="s">
        <v>32</v>
      </c>
      <c r="C46" s="20">
        <v>3991116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1558459628</v>
      </c>
      <c r="D48" s="29">
        <f t="shared" ref="D48:Y48" si="1">SUM(D35:D47)</f>
        <v>0</v>
      </c>
      <c r="E48" s="30">
        <f t="shared" si="1"/>
        <v>1723224862</v>
      </c>
      <c r="F48" s="31">
        <f t="shared" si="1"/>
        <v>1721412860</v>
      </c>
      <c r="G48" s="31">
        <f t="shared" si="1"/>
        <v>191673840</v>
      </c>
      <c r="H48" s="31">
        <f t="shared" si="1"/>
        <v>180599334</v>
      </c>
      <c r="I48" s="31">
        <f t="shared" si="1"/>
        <v>111571349</v>
      </c>
      <c r="J48" s="31">
        <f t="shared" si="1"/>
        <v>483844523</v>
      </c>
      <c r="K48" s="31">
        <f t="shared" si="1"/>
        <v>127910667</v>
      </c>
      <c r="L48" s="31">
        <f t="shared" si="1"/>
        <v>134580677</v>
      </c>
      <c r="M48" s="31">
        <f t="shared" si="1"/>
        <v>127334595</v>
      </c>
      <c r="N48" s="31">
        <f t="shared" si="1"/>
        <v>389825939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873670462</v>
      </c>
      <c r="X48" s="31">
        <f t="shared" si="1"/>
        <v>931438582</v>
      </c>
      <c r="Y48" s="31">
        <f t="shared" si="1"/>
        <v>-57768120</v>
      </c>
      <c r="Z48" s="32">
        <f>+IF(X48&lt;&gt;0,+(Y48/X48)*100,0)</f>
        <v>-6.202032116380594</v>
      </c>
      <c r="AA48" s="29">
        <f>SUM(AA35:AA47)</f>
        <v>1721412860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273810478</v>
      </c>
      <c r="D49" s="39">
        <f t="shared" si="2"/>
        <v>0</v>
      </c>
      <c r="E49" s="40">
        <f t="shared" si="2"/>
        <v>184403840</v>
      </c>
      <c r="F49" s="41">
        <f t="shared" si="2"/>
        <v>186215842</v>
      </c>
      <c r="G49" s="41">
        <f t="shared" si="2"/>
        <v>6906816</v>
      </c>
      <c r="H49" s="41">
        <f t="shared" si="2"/>
        <v>-13291802</v>
      </c>
      <c r="I49" s="41">
        <f t="shared" si="2"/>
        <v>64984526</v>
      </c>
      <c r="J49" s="41">
        <f t="shared" si="2"/>
        <v>58599540</v>
      </c>
      <c r="K49" s="41">
        <f t="shared" si="2"/>
        <v>31127475</v>
      </c>
      <c r="L49" s="41">
        <f t="shared" si="2"/>
        <v>1724869</v>
      </c>
      <c r="M49" s="41">
        <f t="shared" si="2"/>
        <v>65854589</v>
      </c>
      <c r="N49" s="41">
        <f t="shared" si="2"/>
        <v>98706933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157306473</v>
      </c>
      <c r="X49" s="41">
        <f t="shared" si="2"/>
        <v>38495943</v>
      </c>
      <c r="Y49" s="41">
        <f t="shared" si="2"/>
        <v>118810530</v>
      </c>
      <c r="Z49" s="42">
        <f>+IF(X49&lt;&gt;0,+(Y49/X49)*100,0)</f>
        <v>308.63130174522547</v>
      </c>
      <c r="AA49" s="39">
        <f>+AA33-AA48</f>
        <v>186215842</v>
      </c>
    </row>
    <row r="50" spans="1:27" x14ac:dyDescent="0.25">
      <c r="A50" s="43" t="s">
        <v>75</v>
      </c>
      <c r="B50" s="15" t="s">
        <v>32</v>
      </c>
      <c r="C50" s="20">
        <v>33058255</v>
      </c>
      <c r="D50" s="20"/>
      <c r="E50" s="21">
        <v>30556522</v>
      </c>
      <c r="F50" s="22">
        <v>30556522</v>
      </c>
      <c r="G50" s="22"/>
      <c r="H50" s="22">
        <v>2292983</v>
      </c>
      <c r="I50" s="22">
        <v>3342581</v>
      </c>
      <c r="J50" s="22">
        <v>5635564</v>
      </c>
      <c r="K50" s="22"/>
      <c r="L50" s="22">
        <v>76363</v>
      </c>
      <c r="M50" s="22"/>
      <c r="N50" s="22">
        <v>76363</v>
      </c>
      <c r="O50" s="22"/>
      <c r="P50" s="22"/>
      <c r="Q50" s="22"/>
      <c r="R50" s="22"/>
      <c r="S50" s="22"/>
      <c r="T50" s="22"/>
      <c r="U50" s="22"/>
      <c r="V50" s="22"/>
      <c r="W50" s="22">
        <v>5711927</v>
      </c>
      <c r="X50" s="22">
        <v>-4709164</v>
      </c>
      <c r="Y50" s="22">
        <v>10421091</v>
      </c>
      <c r="Z50" s="23">
        <v>-221.29386447360932</v>
      </c>
      <c r="AA50" s="20">
        <v>30556522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306868733</v>
      </c>
      <c r="D52" s="48">
        <f t="shared" si="3"/>
        <v>0</v>
      </c>
      <c r="E52" s="49">
        <f t="shared" si="3"/>
        <v>214960362</v>
      </c>
      <c r="F52" s="50">
        <f t="shared" si="3"/>
        <v>216772364</v>
      </c>
      <c r="G52" s="50">
        <f t="shared" si="3"/>
        <v>6906816</v>
      </c>
      <c r="H52" s="50">
        <f t="shared" si="3"/>
        <v>-10998819</v>
      </c>
      <c r="I52" s="50">
        <f t="shared" si="3"/>
        <v>68327107</v>
      </c>
      <c r="J52" s="50">
        <f t="shared" si="3"/>
        <v>64235104</v>
      </c>
      <c r="K52" s="50">
        <f t="shared" si="3"/>
        <v>31127475</v>
      </c>
      <c r="L52" s="50">
        <f t="shared" si="3"/>
        <v>1801232</v>
      </c>
      <c r="M52" s="50">
        <f t="shared" si="3"/>
        <v>65854589</v>
      </c>
      <c r="N52" s="50">
        <f t="shared" si="3"/>
        <v>98783296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163018400</v>
      </c>
      <c r="X52" s="50">
        <f t="shared" si="3"/>
        <v>33786779</v>
      </c>
      <c r="Y52" s="50">
        <f t="shared" si="3"/>
        <v>129231621</v>
      </c>
      <c r="Z52" s="51">
        <f>+IF(X52&lt;&gt;0,+(Y52/X52)*100,0)</f>
        <v>382.49168705901207</v>
      </c>
      <c r="AA52" s="48">
        <f>SUM(AA49:AA51)</f>
        <v>216772364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306868733</v>
      </c>
      <c r="D54" s="54">
        <f>+D52-D53</f>
        <v>0</v>
      </c>
      <c r="E54" s="55">
        <f t="shared" si="4"/>
        <v>214960362</v>
      </c>
      <c r="F54" s="56">
        <f t="shared" si="4"/>
        <v>216772364</v>
      </c>
      <c r="G54" s="56">
        <f t="shared" si="4"/>
        <v>6906816</v>
      </c>
      <c r="H54" s="56">
        <f t="shared" si="4"/>
        <v>-10998819</v>
      </c>
      <c r="I54" s="56">
        <f t="shared" si="4"/>
        <v>68327107</v>
      </c>
      <c r="J54" s="56">
        <f t="shared" si="4"/>
        <v>64235104</v>
      </c>
      <c r="K54" s="56">
        <f t="shared" si="4"/>
        <v>31127475</v>
      </c>
      <c r="L54" s="56">
        <f t="shared" si="4"/>
        <v>1801232</v>
      </c>
      <c r="M54" s="56">
        <f t="shared" si="4"/>
        <v>65854589</v>
      </c>
      <c r="N54" s="56">
        <f t="shared" si="4"/>
        <v>98783296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163018400</v>
      </c>
      <c r="X54" s="56">
        <f t="shared" si="4"/>
        <v>33786779</v>
      </c>
      <c r="Y54" s="56">
        <f t="shared" si="4"/>
        <v>129231621</v>
      </c>
      <c r="Z54" s="57">
        <f>+IF(X54&lt;&gt;0,+(Y54/X54)*100,0)</f>
        <v>382.49168705901207</v>
      </c>
      <c r="AA54" s="54">
        <f>+AA52-AA53</f>
        <v>216772364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306868733</v>
      </c>
      <c r="D57" s="48">
        <f>SUM(D54:D56)</f>
        <v>0</v>
      </c>
      <c r="E57" s="49">
        <f t="shared" si="5"/>
        <v>214960362</v>
      </c>
      <c r="F57" s="50">
        <f t="shared" si="5"/>
        <v>216772364</v>
      </c>
      <c r="G57" s="50">
        <f t="shared" si="5"/>
        <v>6906816</v>
      </c>
      <c r="H57" s="50">
        <f t="shared" si="5"/>
        <v>-10998819</v>
      </c>
      <c r="I57" s="50">
        <f t="shared" si="5"/>
        <v>68327107</v>
      </c>
      <c r="J57" s="50">
        <f t="shared" si="5"/>
        <v>64235104</v>
      </c>
      <c r="K57" s="50">
        <f t="shared" si="5"/>
        <v>31127475</v>
      </c>
      <c r="L57" s="50">
        <f t="shared" si="5"/>
        <v>1801232</v>
      </c>
      <c r="M57" s="50">
        <f t="shared" si="5"/>
        <v>65854589</v>
      </c>
      <c r="N57" s="50">
        <f t="shared" si="5"/>
        <v>98783296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163018400</v>
      </c>
      <c r="X57" s="50">
        <f t="shared" si="5"/>
        <v>33786779</v>
      </c>
      <c r="Y57" s="50">
        <f t="shared" si="5"/>
        <v>129231621</v>
      </c>
      <c r="Z57" s="51">
        <f>+IF(X57&lt;&gt;0,+(Y57/X57)*100,0)</f>
        <v>382.49168705901207</v>
      </c>
      <c r="AA57" s="48">
        <f>SUM(AA54:AA56)</f>
        <v>216772364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306868733</v>
      </c>
      <c r="D60" s="65">
        <f>SUM(D57:D59)</f>
        <v>0</v>
      </c>
      <c r="E60" s="66">
        <f t="shared" si="6"/>
        <v>214960362</v>
      </c>
      <c r="F60" s="67">
        <f t="shared" si="6"/>
        <v>216772364</v>
      </c>
      <c r="G60" s="67">
        <f t="shared" si="6"/>
        <v>6906816</v>
      </c>
      <c r="H60" s="67">
        <f t="shared" si="6"/>
        <v>-10998819</v>
      </c>
      <c r="I60" s="67">
        <f t="shared" si="6"/>
        <v>68327107</v>
      </c>
      <c r="J60" s="67">
        <f t="shared" si="6"/>
        <v>64235104</v>
      </c>
      <c r="K60" s="67">
        <f t="shared" si="6"/>
        <v>31127475</v>
      </c>
      <c r="L60" s="67">
        <f t="shared" si="6"/>
        <v>1801232</v>
      </c>
      <c r="M60" s="67">
        <f t="shared" si="6"/>
        <v>65854589</v>
      </c>
      <c r="N60" s="67">
        <f t="shared" si="6"/>
        <v>98783296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163018400</v>
      </c>
      <c r="X60" s="67">
        <f t="shared" si="6"/>
        <v>33786779</v>
      </c>
      <c r="Y60" s="67">
        <f t="shared" si="6"/>
        <v>129231621</v>
      </c>
      <c r="Z60" s="68">
        <f>+IF(X60&lt;&gt;0,+(Y60/X60)*100,0)</f>
        <v>382.49168705901207</v>
      </c>
      <c r="AA60" s="65">
        <f>SUM(AA57:AA59)</f>
        <v>216772364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1026379390</v>
      </c>
      <c r="D6" s="20"/>
      <c r="E6" s="21">
        <v>1215948763</v>
      </c>
      <c r="F6" s="22">
        <v>1240948763</v>
      </c>
      <c r="G6" s="22">
        <v>102725725</v>
      </c>
      <c r="H6" s="22">
        <v>112150160</v>
      </c>
      <c r="I6" s="22">
        <v>34698206</v>
      </c>
      <c r="J6" s="22">
        <v>249574091</v>
      </c>
      <c r="K6" s="22">
        <v>84400819</v>
      </c>
      <c r="L6" s="22">
        <v>80756377</v>
      </c>
      <c r="M6" s="22">
        <v>83571728</v>
      </c>
      <c r="N6" s="22">
        <v>248728924</v>
      </c>
      <c r="O6" s="22"/>
      <c r="P6" s="22"/>
      <c r="Q6" s="22"/>
      <c r="R6" s="22"/>
      <c r="S6" s="22"/>
      <c r="T6" s="22"/>
      <c r="U6" s="22"/>
      <c r="V6" s="22"/>
      <c r="W6" s="22">
        <v>498303015</v>
      </c>
      <c r="X6" s="22">
        <v>480145365</v>
      </c>
      <c r="Y6" s="22">
        <v>18157650</v>
      </c>
      <c r="Z6" s="23">
        <v>3.7816984862490548</v>
      </c>
      <c r="AA6" s="20">
        <v>1240948763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4361506</v>
      </c>
      <c r="D13" s="20"/>
      <c r="E13" s="21">
        <v>2155515</v>
      </c>
      <c r="F13" s="22">
        <v>2155515</v>
      </c>
      <c r="G13" s="22">
        <v>145855</v>
      </c>
      <c r="H13" s="22">
        <v>168905</v>
      </c>
      <c r="I13" s="22">
        <v>282530</v>
      </c>
      <c r="J13" s="22">
        <v>597290</v>
      </c>
      <c r="K13" s="22">
        <v>453694</v>
      </c>
      <c r="L13" s="22">
        <v>191487</v>
      </c>
      <c r="M13" s="22">
        <v>186925</v>
      </c>
      <c r="N13" s="22">
        <v>832106</v>
      </c>
      <c r="O13" s="22"/>
      <c r="P13" s="22"/>
      <c r="Q13" s="22"/>
      <c r="R13" s="22"/>
      <c r="S13" s="22"/>
      <c r="T13" s="22"/>
      <c r="U13" s="22"/>
      <c r="V13" s="22"/>
      <c r="W13" s="22">
        <v>1429396</v>
      </c>
      <c r="X13" s="22">
        <v>1017203</v>
      </c>
      <c r="Y13" s="22">
        <v>412193</v>
      </c>
      <c r="Z13" s="23">
        <v>40.522196651012635</v>
      </c>
      <c r="AA13" s="20">
        <v>2155515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15353487</v>
      </c>
      <c r="D20" s="20"/>
      <c r="E20" s="21">
        <v>10683222</v>
      </c>
      <c r="F20" s="22">
        <v>10683222</v>
      </c>
      <c r="G20" s="22">
        <v>419780</v>
      </c>
      <c r="H20" s="22">
        <v>31599</v>
      </c>
      <c r="I20" s="22">
        <v>191911</v>
      </c>
      <c r="J20" s="22">
        <v>643290</v>
      </c>
      <c r="K20" s="22">
        <v>33367</v>
      </c>
      <c r="L20" s="22">
        <v>1024337</v>
      </c>
      <c r="M20" s="22">
        <v>644317</v>
      </c>
      <c r="N20" s="22">
        <v>1702021</v>
      </c>
      <c r="O20" s="22"/>
      <c r="P20" s="22"/>
      <c r="Q20" s="22"/>
      <c r="R20" s="22"/>
      <c r="S20" s="22"/>
      <c r="T20" s="22"/>
      <c r="U20" s="22"/>
      <c r="V20" s="22"/>
      <c r="W20" s="22">
        <v>2345311</v>
      </c>
      <c r="X20" s="22">
        <v>398688</v>
      </c>
      <c r="Y20" s="22">
        <v>1946623</v>
      </c>
      <c r="Z20" s="18">
        <v>488.25723372662333</v>
      </c>
      <c r="AA20" s="20">
        <v>10683222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80772928</v>
      </c>
      <c r="D26" s="20"/>
      <c r="E26" s="21">
        <v>86734606</v>
      </c>
      <c r="F26" s="22">
        <v>86734606</v>
      </c>
      <c r="G26" s="22">
        <v>36139637</v>
      </c>
      <c r="H26" s="22"/>
      <c r="I26" s="22"/>
      <c r="J26" s="22">
        <v>36139637</v>
      </c>
      <c r="K26" s="22"/>
      <c r="L26" s="22"/>
      <c r="M26" s="22">
        <v>28911410</v>
      </c>
      <c r="N26" s="22">
        <v>28911410</v>
      </c>
      <c r="O26" s="22"/>
      <c r="P26" s="22"/>
      <c r="Q26" s="22"/>
      <c r="R26" s="22"/>
      <c r="S26" s="22"/>
      <c r="T26" s="22"/>
      <c r="U26" s="22"/>
      <c r="V26" s="22"/>
      <c r="W26" s="22">
        <v>65051047</v>
      </c>
      <c r="X26" s="22">
        <v>43367304</v>
      </c>
      <c r="Y26" s="22">
        <v>21683743</v>
      </c>
      <c r="Z26" s="23">
        <v>50.000209835501877</v>
      </c>
      <c r="AA26" s="20">
        <v>86734606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878969</v>
      </c>
      <c r="F29" s="22">
        <v>878969</v>
      </c>
      <c r="G29" s="22">
        <v>144743</v>
      </c>
      <c r="H29" s="22">
        <v>67660</v>
      </c>
      <c r="I29" s="22">
        <v>67232</v>
      </c>
      <c r="J29" s="22">
        <v>279635</v>
      </c>
      <c r="K29" s="22">
        <v>67232</v>
      </c>
      <c r="L29" s="22">
        <v>66376</v>
      </c>
      <c r="M29" s="22">
        <v>66376</v>
      </c>
      <c r="N29" s="22">
        <v>199984</v>
      </c>
      <c r="O29" s="22"/>
      <c r="P29" s="22"/>
      <c r="Q29" s="22"/>
      <c r="R29" s="22"/>
      <c r="S29" s="22"/>
      <c r="T29" s="22"/>
      <c r="U29" s="22"/>
      <c r="V29" s="22"/>
      <c r="W29" s="22">
        <v>479619</v>
      </c>
      <c r="X29" s="22">
        <v>479034</v>
      </c>
      <c r="Y29" s="22">
        <v>585</v>
      </c>
      <c r="Z29" s="23">
        <v>0.12212076804569195</v>
      </c>
      <c r="AA29" s="20">
        <v>878969</v>
      </c>
    </row>
    <row r="30" spans="1:27" x14ac:dyDescent="0.25">
      <c r="A30" s="19" t="s">
        <v>56</v>
      </c>
      <c r="B30" s="15" t="s">
        <v>32</v>
      </c>
      <c r="C30" s="20">
        <v>294799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1127162110</v>
      </c>
      <c r="D33" s="29">
        <f t="shared" ref="D33:Y33" si="0">SUM(D6:D32)</f>
        <v>0</v>
      </c>
      <c r="E33" s="30">
        <f t="shared" si="0"/>
        <v>1316401075</v>
      </c>
      <c r="F33" s="31">
        <f t="shared" si="0"/>
        <v>1341401075</v>
      </c>
      <c r="G33" s="31">
        <f t="shared" si="0"/>
        <v>139575740</v>
      </c>
      <c r="H33" s="31">
        <f t="shared" si="0"/>
        <v>112418324</v>
      </c>
      <c r="I33" s="31">
        <f t="shared" si="0"/>
        <v>35239879</v>
      </c>
      <c r="J33" s="31">
        <f t="shared" si="0"/>
        <v>287233943</v>
      </c>
      <c r="K33" s="31">
        <f t="shared" si="0"/>
        <v>84955112</v>
      </c>
      <c r="L33" s="31">
        <f t="shared" si="0"/>
        <v>82038577</v>
      </c>
      <c r="M33" s="31">
        <f t="shared" si="0"/>
        <v>113380756</v>
      </c>
      <c r="N33" s="31">
        <f t="shared" si="0"/>
        <v>280374445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567608388</v>
      </c>
      <c r="X33" s="31">
        <f t="shared" si="0"/>
        <v>525407594</v>
      </c>
      <c r="Y33" s="31">
        <f t="shared" si="0"/>
        <v>42200794</v>
      </c>
      <c r="Z33" s="32">
        <f>+IF(X33&lt;&gt;0,+(Y33/X33)*100,0)</f>
        <v>8.0320106678930117</v>
      </c>
      <c r="AA33" s="29">
        <f>SUM(AA6:AA32)</f>
        <v>1341401075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42066055</v>
      </c>
      <c r="D35" s="20"/>
      <c r="E35" s="21">
        <v>44490572</v>
      </c>
      <c r="F35" s="22">
        <v>44490572</v>
      </c>
      <c r="G35" s="22"/>
      <c r="H35" s="22"/>
      <c r="I35" s="22"/>
      <c r="J35" s="22"/>
      <c r="K35" s="22"/>
      <c r="L35" s="22"/>
      <c r="M35" s="22">
        <v>23357597</v>
      </c>
      <c r="N35" s="22">
        <v>23357597</v>
      </c>
      <c r="O35" s="22"/>
      <c r="P35" s="22"/>
      <c r="Q35" s="22"/>
      <c r="R35" s="22"/>
      <c r="S35" s="22"/>
      <c r="T35" s="22"/>
      <c r="U35" s="22"/>
      <c r="V35" s="22"/>
      <c r="W35" s="22">
        <v>23357597</v>
      </c>
      <c r="X35" s="22">
        <v>22245282</v>
      </c>
      <c r="Y35" s="22">
        <v>1112315</v>
      </c>
      <c r="Z35" s="23">
        <v>5.0002288125634911</v>
      </c>
      <c r="AA35" s="20">
        <v>44490572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764397596</v>
      </c>
      <c r="D37" s="20"/>
      <c r="E37" s="21">
        <v>805125647</v>
      </c>
      <c r="F37" s="22">
        <v>875125647</v>
      </c>
      <c r="G37" s="22"/>
      <c r="H37" s="22">
        <v>97133070</v>
      </c>
      <c r="I37" s="22">
        <v>95222921</v>
      </c>
      <c r="J37" s="22">
        <v>192355991</v>
      </c>
      <c r="K37" s="22">
        <v>63705900</v>
      </c>
      <c r="L37" s="22">
        <v>61469834</v>
      </c>
      <c r="M37" s="22">
        <v>59516694</v>
      </c>
      <c r="N37" s="22">
        <v>184692428</v>
      </c>
      <c r="O37" s="22"/>
      <c r="P37" s="22"/>
      <c r="Q37" s="22"/>
      <c r="R37" s="22"/>
      <c r="S37" s="22"/>
      <c r="T37" s="22"/>
      <c r="U37" s="22"/>
      <c r="V37" s="22"/>
      <c r="W37" s="22">
        <v>377048419</v>
      </c>
      <c r="X37" s="22">
        <v>379938785</v>
      </c>
      <c r="Y37" s="22">
        <v>-2890366</v>
      </c>
      <c r="Z37" s="23">
        <v>-0.7607451816218237</v>
      </c>
      <c r="AA37" s="20">
        <v>875125647</v>
      </c>
    </row>
    <row r="38" spans="1:27" x14ac:dyDescent="0.25">
      <c r="A38" s="19" t="s">
        <v>64</v>
      </c>
      <c r="B38" s="15" t="s">
        <v>32</v>
      </c>
      <c r="C38" s="20">
        <v>5456210</v>
      </c>
      <c r="D38" s="20"/>
      <c r="E38" s="21">
        <v>8871433</v>
      </c>
      <c r="F38" s="22">
        <v>8871433</v>
      </c>
      <c r="G38" s="22">
        <v>166997</v>
      </c>
      <c r="H38" s="22">
        <v>1234538</v>
      </c>
      <c r="I38" s="22">
        <v>368143</v>
      </c>
      <c r="J38" s="22">
        <v>1769678</v>
      </c>
      <c r="K38" s="22">
        <v>47905</v>
      </c>
      <c r="L38" s="22">
        <v>208627</v>
      </c>
      <c r="M38" s="22">
        <v>347912</v>
      </c>
      <c r="N38" s="22">
        <v>604444</v>
      </c>
      <c r="O38" s="22"/>
      <c r="P38" s="22"/>
      <c r="Q38" s="22"/>
      <c r="R38" s="22"/>
      <c r="S38" s="22"/>
      <c r="T38" s="22"/>
      <c r="U38" s="22"/>
      <c r="V38" s="22"/>
      <c r="W38" s="22">
        <v>2374122</v>
      </c>
      <c r="X38" s="22">
        <v>2507494</v>
      </c>
      <c r="Y38" s="22">
        <v>-133372</v>
      </c>
      <c r="Z38" s="23">
        <v>-5.3189359575735775</v>
      </c>
      <c r="AA38" s="20">
        <v>8871433</v>
      </c>
    </row>
    <row r="39" spans="1:27" x14ac:dyDescent="0.25">
      <c r="A39" s="19" t="s">
        <v>65</v>
      </c>
      <c r="B39" s="15" t="s">
        <v>32</v>
      </c>
      <c r="C39" s="20">
        <v>-148219</v>
      </c>
      <c r="D39" s="20"/>
      <c r="E39" s="21">
        <v>914845</v>
      </c>
      <c r="F39" s="22">
        <v>-8307955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-8307955</v>
      </c>
    </row>
    <row r="40" spans="1:27" x14ac:dyDescent="0.25">
      <c r="A40" s="19" t="s">
        <v>66</v>
      </c>
      <c r="B40" s="15" t="s">
        <v>32</v>
      </c>
      <c r="C40" s="20">
        <v>43586600</v>
      </c>
      <c r="D40" s="20"/>
      <c r="E40" s="21">
        <v>47514960</v>
      </c>
      <c r="F40" s="22">
        <v>47514960</v>
      </c>
      <c r="G40" s="22"/>
      <c r="H40" s="22">
        <v>10905</v>
      </c>
      <c r="I40" s="22">
        <v>4270</v>
      </c>
      <c r="J40" s="22">
        <v>15175</v>
      </c>
      <c r="K40" s="22">
        <v>3586</v>
      </c>
      <c r="L40" s="22">
        <v>3471</v>
      </c>
      <c r="M40" s="22">
        <v>7411048</v>
      </c>
      <c r="N40" s="22">
        <v>7418105</v>
      </c>
      <c r="O40" s="22"/>
      <c r="P40" s="22"/>
      <c r="Q40" s="22"/>
      <c r="R40" s="22"/>
      <c r="S40" s="22"/>
      <c r="T40" s="22"/>
      <c r="U40" s="22"/>
      <c r="V40" s="22"/>
      <c r="W40" s="22">
        <v>7433280</v>
      </c>
      <c r="X40" s="22">
        <v>23757480</v>
      </c>
      <c r="Y40" s="22">
        <v>-16324200</v>
      </c>
      <c r="Z40" s="23">
        <v>-68.71183307320473</v>
      </c>
      <c r="AA40" s="20">
        <v>47514960</v>
      </c>
    </row>
    <row r="41" spans="1:27" x14ac:dyDescent="0.25">
      <c r="A41" s="19" t="s">
        <v>40</v>
      </c>
      <c r="B41" s="15" t="s">
        <v>32</v>
      </c>
      <c r="C41" s="20">
        <v>11374756</v>
      </c>
      <c r="D41" s="20"/>
      <c r="E41" s="21">
        <v>14708257</v>
      </c>
      <c r="F41" s="22">
        <v>14708257</v>
      </c>
      <c r="G41" s="22"/>
      <c r="H41" s="22"/>
      <c r="I41" s="22"/>
      <c r="J41" s="22"/>
      <c r="K41" s="22"/>
      <c r="L41" s="22"/>
      <c r="M41" s="22">
        <v>4938375</v>
      </c>
      <c r="N41" s="22">
        <v>4938375</v>
      </c>
      <c r="O41" s="22"/>
      <c r="P41" s="22"/>
      <c r="Q41" s="22"/>
      <c r="R41" s="22"/>
      <c r="S41" s="22"/>
      <c r="T41" s="22"/>
      <c r="U41" s="22"/>
      <c r="V41" s="22"/>
      <c r="W41" s="22">
        <v>4938375</v>
      </c>
      <c r="X41" s="22">
        <v>7648294</v>
      </c>
      <c r="Y41" s="22">
        <v>-2709919</v>
      </c>
      <c r="Z41" s="23">
        <v>-35.431679273835449</v>
      </c>
      <c r="AA41" s="20">
        <v>14708257</v>
      </c>
    </row>
    <row r="42" spans="1:27" x14ac:dyDescent="0.25">
      <c r="A42" s="19" t="s">
        <v>67</v>
      </c>
      <c r="B42" s="15" t="s">
        <v>32</v>
      </c>
      <c r="C42" s="20">
        <v>13412667</v>
      </c>
      <c r="D42" s="20"/>
      <c r="E42" s="21">
        <v>25293414</v>
      </c>
      <c r="F42" s="22">
        <v>25293414</v>
      </c>
      <c r="G42" s="22"/>
      <c r="H42" s="22">
        <v>560423</v>
      </c>
      <c r="I42" s="22">
        <v>366251</v>
      </c>
      <c r="J42" s="22">
        <v>926674</v>
      </c>
      <c r="K42" s="22">
        <v>1168756</v>
      </c>
      <c r="L42" s="22">
        <v>740713</v>
      </c>
      <c r="M42" s="22">
        <v>1040907</v>
      </c>
      <c r="N42" s="22">
        <v>2950376</v>
      </c>
      <c r="O42" s="22"/>
      <c r="P42" s="22"/>
      <c r="Q42" s="22"/>
      <c r="R42" s="22"/>
      <c r="S42" s="22"/>
      <c r="T42" s="22"/>
      <c r="U42" s="22"/>
      <c r="V42" s="22"/>
      <c r="W42" s="22">
        <v>3877050</v>
      </c>
      <c r="X42" s="22">
        <v>6924214</v>
      </c>
      <c r="Y42" s="22">
        <v>-3047164</v>
      </c>
      <c r="Z42" s="23">
        <v>-44.007363146199694</v>
      </c>
      <c r="AA42" s="20">
        <v>25293414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12322419</v>
      </c>
      <c r="D44" s="20"/>
      <c r="E44" s="21">
        <v>181183</v>
      </c>
      <c r="F44" s="22">
        <v>9404155</v>
      </c>
      <c r="G44" s="22"/>
      <c r="H44" s="22"/>
      <c r="I44" s="22">
        <v>4090</v>
      </c>
      <c r="J44" s="22">
        <v>4090</v>
      </c>
      <c r="K44" s="22"/>
      <c r="L44" s="22"/>
      <c r="M44" s="22">
        <v>45671</v>
      </c>
      <c r="N44" s="22">
        <v>45671</v>
      </c>
      <c r="O44" s="22"/>
      <c r="P44" s="22"/>
      <c r="Q44" s="22"/>
      <c r="R44" s="22"/>
      <c r="S44" s="22"/>
      <c r="T44" s="22"/>
      <c r="U44" s="22"/>
      <c r="V44" s="22"/>
      <c r="W44" s="22">
        <v>49761</v>
      </c>
      <c r="X44" s="22">
        <v>49761</v>
      </c>
      <c r="Y44" s="22"/>
      <c r="Z44" s="23"/>
      <c r="AA44" s="20">
        <v>9404155</v>
      </c>
    </row>
    <row r="45" spans="1:27" x14ac:dyDescent="0.25">
      <c r="A45" s="19" t="s">
        <v>70</v>
      </c>
      <c r="B45" s="15" t="s">
        <v>32</v>
      </c>
      <c r="C45" s="20">
        <v>8579744</v>
      </c>
      <c r="D45" s="20"/>
      <c r="E45" s="21">
        <v>13617893</v>
      </c>
      <c r="F45" s="22">
        <v>13501872</v>
      </c>
      <c r="G45" s="22">
        <v>33214</v>
      </c>
      <c r="H45" s="22">
        <v>513292</v>
      </c>
      <c r="I45" s="22">
        <v>712092</v>
      </c>
      <c r="J45" s="22">
        <v>1258598</v>
      </c>
      <c r="K45" s="22">
        <v>945110</v>
      </c>
      <c r="L45" s="22">
        <v>1291491</v>
      </c>
      <c r="M45" s="22">
        <v>1854298</v>
      </c>
      <c r="N45" s="22">
        <v>4090899</v>
      </c>
      <c r="O45" s="22"/>
      <c r="P45" s="22"/>
      <c r="Q45" s="22"/>
      <c r="R45" s="22"/>
      <c r="S45" s="22"/>
      <c r="T45" s="22"/>
      <c r="U45" s="22"/>
      <c r="V45" s="22"/>
      <c r="W45" s="22">
        <v>5349497</v>
      </c>
      <c r="X45" s="22">
        <v>4325234</v>
      </c>
      <c r="Y45" s="22">
        <v>1024263</v>
      </c>
      <c r="Z45" s="23">
        <v>23.68110025954665</v>
      </c>
      <c r="AA45" s="20">
        <v>13501872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901047828</v>
      </c>
      <c r="D48" s="29">
        <f t="shared" ref="D48:Y48" si="1">SUM(D35:D47)</f>
        <v>0</v>
      </c>
      <c r="E48" s="30">
        <f t="shared" si="1"/>
        <v>960718204</v>
      </c>
      <c r="F48" s="31">
        <f t="shared" si="1"/>
        <v>1030602355</v>
      </c>
      <c r="G48" s="31">
        <f t="shared" si="1"/>
        <v>200211</v>
      </c>
      <c r="H48" s="31">
        <f t="shared" si="1"/>
        <v>99452228</v>
      </c>
      <c r="I48" s="31">
        <f t="shared" si="1"/>
        <v>96677767</v>
      </c>
      <c r="J48" s="31">
        <f t="shared" si="1"/>
        <v>196330206</v>
      </c>
      <c r="K48" s="31">
        <f t="shared" si="1"/>
        <v>65871257</v>
      </c>
      <c r="L48" s="31">
        <f t="shared" si="1"/>
        <v>63714136</v>
      </c>
      <c r="M48" s="31">
        <f t="shared" si="1"/>
        <v>98512502</v>
      </c>
      <c r="N48" s="31">
        <f t="shared" si="1"/>
        <v>228097895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424428101</v>
      </c>
      <c r="X48" s="31">
        <f t="shared" si="1"/>
        <v>447396544</v>
      </c>
      <c r="Y48" s="31">
        <f t="shared" si="1"/>
        <v>-22968443</v>
      </c>
      <c r="Z48" s="32">
        <f>+IF(X48&lt;&gt;0,+(Y48/X48)*100,0)</f>
        <v>-5.1337998265806899</v>
      </c>
      <c r="AA48" s="29">
        <f>SUM(AA35:AA47)</f>
        <v>1030602355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226114282</v>
      </c>
      <c r="D49" s="39">
        <f t="shared" si="2"/>
        <v>0</v>
      </c>
      <c r="E49" s="40">
        <f t="shared" si="2"/>
        <v>355682871</v>
      </c>
      <c r="F49" s="41">
        <f t="shared" si="2"/>
        <v>310798720</v>
      </c>
      <c r="G49" s="41">
        <f t="shared" si="2"/>
        <v>139375529</v>
      </c>
      <c r="H49" s="41">
        <f t="shared" si="2"/>
        <v>12966096</v>
      </c>
      <c r="I49" s="41">
        <f t="shared" si="2"/>
        <v>-61437888</v>
      </c>
      <c r="J49" s="41">
        <f t="shared" si="2"/>
        <v>90903737</v>
      </c>
      <c r="K49" s="41">
        <f t="shared" si="2"/>
        <v>19083855</v>
      </c>
      <c r="L49" s="41">
        <f t="shared" si="2"/>
        <v>18324441</v>
      </c>
      <c r="M49" s="41">
        <f t="shared" si="2"/>
        <v>14868254</v>
      </c>
      <c r="N49" s="41">
        <f t="shared" si="2"/>
        <v>52276550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143180287</v>
      </c>
      <c r="X49" s="41">
        <f t="shared" si="2"/>
        <v>78011050</v>
      </c>
      <c r="Y49" s="41">
        <f t="shared" si="2"/>
        <v>65169237</v>
      </c>
      <c r="Z49" s="42">
        <f>+IF(X49&lt;&gt;0,+(Y49/X49)*100,0)</f>
        <v>83.538469229679649</v>
      </c>
      <c r="AA49" s="39">
        <f>+AA33-AA48</f>
        <v>310798720</v>
      </c>
    </row>
    <row r="50" spans="1:27" x14ac:dyDescent="0.25">
      <c r="A50" s="43" t="s">
        <v>75</v>
      </c>
      <c r="B50" s="15" t="s">
        <v>32</v>
      </c>
      <c r="C50" s="20">
        <v>8708533</v>
      </c>
      <c r="D50" s="20"/>
      <c r="E50" s="21">
        <v>10096000</v>
      </c>
      <c r="F50" s="22">
        <v>10096000</v>
      </c>
      <c r="G50" s="22"/>
      <c r="H50" s="22"/>
      <c r="I50" s="22"/>
      <c r="J50" s="22"/>
      <c r="K50" s="22">
        <v>49200</v>
      </c>
      <c r="L50" s="22">
        <v>30600</v>
      </c>
      <c r="M50" s="22">
        <v>30600</v>
      </c>
      <c r="N50" s="22">
        <v>110400</v>
      </c>
      <c r="O50" s="22"/>
      <c r="P50" s="22"/>
      <c r="Q50" s="22"/>
      <c r="R50" s="22"/>
      <c r="S50" s="22"/>
      <c r="T50" s="22"/>
      <c r="U50" s="22"/>
      <c r="V50" s="22"/>
      <c r="W50" s="22">
        <v>110400</v>
      </c>
      <c r="X50" s="22">
        <v>3861040</v>
      </c>
      <c r="Y50" s="22">
        <v>-3750640</v>
      </c>
      <c r="Z50" s="23">
        <v>-97.140666763359093</v>
      </c>
      <c r="AA50" s="20">
        <v>10096000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234822815</v>
      </c>
      <c r="D52" s="48">
        <f t="shared" si="3"/>
        <v>0</v>
      </c>
      <c r="E52" s="49">
        <f t="shared" si="3"/>
        <v>365778871</v>
      </c>
      <c r="F52" s="50">
        <f t="shared" si="3"/>
        <v>320894720</v>
      </c>
      <c r="G52" s="50">
        <f t="shared" si="3"/>
        <v>139375529</v>
      </c>
      <c r="H52" s="50">
        <f t="shared" si="3"/>
        <v>12966096</v>
      </c>
      <c r="I52" s="50">
        <f t="shared" si="3"/>
        <v>-61437888</v>
      </c>
      <c r="J52" s="50">
        <f t="shared" si="3"/>
        <v>90903737</v>
      </c>
      <c r="K52" s="50">
        <f t="shared" si="3"/>
        <v>19133055</v>
      </c>
      <c r="L52" s="50">
        <f t="shared" si="3"/>
        <v>18355041</v>
      </c>
      <c r="M52" s="50">
        <f t="shared" si="3"/>
        <v>14898854</v>
      </c>
      <c r="N52" s="50">
        <f t="shared" si="3"/>
        <v>52386950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143290687</v>
      </c>
      <c r="X52" s="50">
        <f t="shared" si="3"/>
        <v>81872090</v>
      </c>
      <c r="Y52" s="50">
        <f t="shared" si="3"/>
        <v>61418597</v>
      </c>
      <c r="Z52" s="51">
        <f>+IF(X52&lt;&gt;0,+(Y52/X52)*100,0)</f>
        <v>75.017746584947318</v>
      </c>
      <c r="AA52" s="48">
        <f>SUM(AA49:AA51)</f>
        <v>320894720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234822815</v>
      </c>
      <c r="D54" s="54">
        <f>+D52-D53</f>
        <v>0</v>
      </c>
      <c r="E54" s="55">
        <f t="shared" si="4"/>
        <v>365778871</v>
      </c>
      <c r="F54" s="56">
        <f t="shared" si="4"/>
        <v>320894720</v>
      </c>
      <c r="G54" s="56">
        <f t="shared" si="4"/>
        <v>139375529</v>
      </c>
      <c r="H54" s="56">
        <f t="shared" si="4"/>
        <v>12966096</v>
      </c>
      <c r="I54" s="56">
        <f t="shared" si="4"/>
        <v>-61437888</v>
      </c>
      <c r="J54" s="56">
        <f t="shared" si="4"/>
        <v>90903737</v>
      </c>
      <c r="K54" s="56">
        <f t="shared" si="4"/>
        <v>19133055</v>
      </c>
      <c r="L54" s="56">
        <f t="shared" si="4"/>
        <v>18355041</v>
      </c>
      <c r="M54" s="56">
        <f t="shared" si="4"/>
        <v>14898854</v>
      </c>
      <c r="N54" s="56">
        <f t="shared" si="4"/>
        <v>52386950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143290687</v>
      </c>
      <c r="X54" s="56">
        <f t="shared" si="4"/>
        <v>81872090</v>
      </c>
      <c r="Y54" s="56">
        <f t="shared" si="4"/>
        <v>61418597</v>
      </c>
      <c r="Z54" s="57">
        <f>+IF(X54&lt;&gt;0,+(Y54/X54)*100,0)</f>
        <v>75.017746584947318</v>
      </c>
      <c r="AA54" s="54">
        <f>+AA52-AA53</f>
        <v>320894720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234822815</v>
      </c>
      <c r="D57" s="48">
        <f>SUM(D54:D56)</f>
        <v>0</v>
      </c>
      <c r="E57" s="49">
        <f t="shared" si="5"/>
        <v>365778871</v>
      </c>
      <c r="F57" s="50">
        <f t="shared" si="5"/>
        <v>320894720</v>
      </c>
      <c r="G57" s="50">
        <f t="shared" si="5"/>
        <v>139375529</v>
      </c>
      <c r="H57" s="50">
        <f t="shared" si="5"/>
        <v>12966096</v>
      </c>
      <c r="I57" s="50">
        <f t="shared" si="5"/>
        <v>-61437888</v>
      </c>
      <c r="J57" s="50">
        <f t="shared" si="5"/>
        <v>90903737</v>
      </c>
      <c r="K57" s="50">
        <f t="shared" si="5"/>
        <v>19133055</v>
      </c>
      <c r="L57" s="50">
        <f t="shared" si="5"/>
        <v>18355041</v>
      </c>
      <c r="M57" s="50">
        <f t="shared" si="5"/>
        <v>14898854</v>
      </c>
      <c r="N57" s="50">
        <f t="shared" si="5"/>
        <v>52386950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143290687</v>
      </c>
      <c r="X57" s="50">
        <f t="shared" si="5"/>
        <v>81872090</v>
      </c>
      <c r="Y57" s="50">
        <f t="shared" si="5"/>
        <v>61418597</v>
      </c>
      <c r="Z57" s="51">
        <f>+IF(X57&lt;&gt;0,+(Y57/X57)*100,0)</f>
        <v>75.017746584947318</v>
      </c>
      <c r="AA57" s="48">
        <f>SUM(AA54:AA56)</f>
        <v>320894720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234822815</v>
      </c>
      <c r="D60" s="65">
        <f>SUM(D57:D59)</f>
        <v>0</v>
      </c>
      <c r="E60" s="66">
        <f t="shared" si="6"/>
        <v>365778871</v>
      </c>
      <c r="F60" s="67">
        <f t="shared" si="6"/>
        <v>320894720</v>
      </c>
      <c r="G60" s="67">
        <f t="shared" si="6"/>
        <v>139375529</v>
      </c>
      <c r="H60" s="67">
        <f t="shared" si="6"/>
        <v>12966096</v>
      </c>
      <c r="I60" s="67">
        <f t="shared" si="6"/>
        <v>-61437888</v>
      </c>
      <c r="J60" s="67">
        <f t="shared" si="6"/>
        <v>90903737</v>
      </c>
      <c r="K60" s="67">
        <f t="shared" si="6"/>
        <v>19133055</v>
      </c>
      <c r="L60" s="67">
        <f t="shared" si="6"/>
        <v>18355041</v>
      </c>
      <c r="M60" s="67">
        <f t="shared" si="6"/>
        <v>14898854</v>
      </c>
      <c r="N60" s="67">
        <f t="shared" si="6"/>
        <v>52386950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143290687</v>
      </c>
      <c r="X60" s="67">
        <f t="shared" si="6"/>
        <v>81872090</v>
      </c>
      <c r="Y60" s="67">
        <f t="shared" si="6"/>
        <v>61418597</v>
      </c>
      <c r="Z60" s="68">
        <f>+IF(X60&lt;&gt;0,+(Y60/X60)*100,0)</f>
        <v>75.017746584947318</v>
      </c>
      <c r="AA60" s="65">
        <f>SUM(AA57:AA59)</f>
        <v>320894720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637296814</v>
      </c>
      <c r="D6" s="20"/>
      <c r="E6" s="21">
        <v>721887300</v>
      </c>
      <c r="F6" s="22">
        <v>721887300</v>
      </c>
      <c r="G6" s="22">
        <v>85278385</v>
      </c>
      <c r="H6" s="22">
        <v>46105692</v>
      </c>
      <c r="I6" s="22">
        <v>66810751</v>
      </c>
      <c r="J6" s="22">
        <v>198194828</v>
      </c>
      <c r="K6" s="22">
        <v>55884670</v>
      </c>
      <c r="L6" s="22">
        <v>55373514</v>
      </c>
      <c r="M6" s="22">
        <v>55914843</v>
      </c>
      <c r="N6" s="22">
        <v>167173027</v>
      </c>
      <c r="O6" s="22"/>
      <c r="P6" s="22"/>
      <c r="Q6" s="22"/>
      <c r="R6" s="22"/>
      <c r="S6" s="22"/>
      <c r="T6" s="22"/>
      <c r="U6" s="22"/>
      <c r="V6" s="22"/>
      <c r="W6" s="22">
        <v>365367855</v>
      </c>
      <c r="X6" s="22">
        <v>348113898</v>
      </c>
      <c r="Y6" s="22">
        <v>17253957</v>
      </c>
      <c r="Z6" s="23">
        <v>4.9564114214135744</v>
      </c>
      <c r="AA6" s="20">
        <v>721887300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10387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360775</v>
      </c>
      <c r="D20" s="20"/>
      <c r="E20" s="21">
        <v>45800</v>
      </c>
      <c r="F20" s="22">
        <v>45800</v>
      </c>
      <c r="G20" s="22">
        <v>165347</v>
      </c>
      <c r="H20" s="22">
        <v>29804</v>
      </c>
      <c r="I20" s="22">
        <v>6839</v>
      </c>
      <c r="J20" s="22">
        <v>201990</v>
      </c>
      <c r="K20" s="22">
        <v>10936</v>
      </c>
      <c r="L20" s="22">
        <v>55141</v>
      </c>
      <c r="M20" s="22">
        <v>9431</v>
      </c>
      <c r="N20" s="22">
        <v>75508</v>
      </c>
      <c r="O20" s="22"/>
      <c r="P20" s="22"/>
      <c r="Q20" s="22"/>
      <c r="R20" s="22"/>
      <c r="S20" s="22"/>
      <c r="T20" s="22"/>
      <c r="U20" s="22"/>
      <c r="V20" s="22"/>
      <c r="W20" s="22">
        <v>277498</v>
      </c>
      <c r="X20" s="22">
        <v>22100</v>
      </c>
      <c r="Y20" s="22">
        <v>255398</v>
      </c>
      <c r="Z20" s="18">
        <v>1155.6470588235295</v>
      </c>
      <c r="AA20" s="20">
        <v>45800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262572</v>
      </c>
      <c r="D24" s="20"/>
      <c r="E24" s="21">
        <v>1560700</v>
      </c>
      <c r="F24" s="22">
        <v>1560700</v>
      </c>
      <c r="G24" s="22">
        <v>20990</v>
      </c>
      <c r="H24" s="22">
        <v>78059</v>
      </c>
      <c r="I24" s="22">
        <v>28534</v>
      </c>
      <c r="J24" s="22">
        <v>127583</v>
      </c>
      <c r="K24" s="22">
        <v>44050</v>
      </c>
      <c r="L24" s="22">
        <v>126406</v>
      </c>
      <c r="M24" s="22">
        <v>71539</v>
      </c>
      <c r="N24" s="22">
        <v>241995</v>
      </c>
      <c r="O24" s="22"/>
      <c r="P24" s="22"/>
      <c r="Q24" s="22"/>
      <c r="R24" s="22"/>
      <c r="S24" s="22"/>
      <c r="T24" s="22"/>
      <c r="U24" s="22"/>
      <c r="V24" s="22"/>
      <c r="W24" s="22">
        <v>369578</v>
      </c>
      <c r="X24" s="22">
        <v>742000</v>
      </c>
      <c r="Y24" s="22">
        <v>-372422</v>
      </c>
      <c r="Z24" s="23">
        <v>-50.191644204851748</v>
      </c>
      <c r="AA24" s="20">
        <v>1560700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9475100</v>
      </c>
      <c r="D26" s="20"/>
      <c r="E26" s="21">
        <v>10885800</v>
      </c>
      <c r="F26" s="22">
        <v>10885800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5188598</v>
      </c>
      <c r="Y26" s="22">
        <v>-5188598</v>
      </c>
      <c r="Z26" s="23">
        <v>-100</v>
      </c>
      <c r="AA26" s="20">
        <v>10885800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3184389</v>
      </c>
      <c r="D29" s="20"/>
      <c r="E29" s="21">
        <v>2962600</v>
      </c>
      <c r="F29" s="22">
        <v>2962600</v>
      </c>
      <c r="G29" s="22">
        <v>301357</v>
      </c>
      <c r="H29" s="22">
        <v>300372</v>
      </c>
      <c r="I29" s="22">
        <v>282886</v>
      </c>
      <c r="J29" s="22">
        <v>884615</v>
      </c>
      <c r="K29" s="22">
        <v>241600</v>
      </c>
      <c r="L29" s="22">
        <v>302958</v>
      </c>
      <c r="M29" s="22">
        <v>302488</v>
      </c>
      <c r="N29" s="22">
        <v>847046</v>
      </c>
      <c r="O29" s="22"/>
      <c r="P29" s="22"/>
      <c r="Q29" s="22"/>
      <c r="R29" s="22"/>
      <c r="S29" s="22"/>
      <c r="T29" s="22"/>
      <c r="U29" s="22"/>
      <c r="V29" s="22"/>
      <c r="W29" s="22">
        <v>1731661</v>
      </c>
      <c r="X29" s="22">
        <v>1407600</v>
      </c>
      <c r="Y29" s="22">
        <v>324061</v>
      </c>
      <c r="Z29" s="23">
        <v>23.022236430804206</v>
      </c>
      <c r="AA29" s="20">
        <v>2962600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650590037</v>
      </c>
      <c r="D33" s="29">
        <f t="shared" ref="D33:Y33" si="0">SUM(D6:D32)</f>
        <v>0</v>
      </c>
      <c r="E33" s="30">
        <f t="shared" si="0"/>
        <v>737342200</v>
      </c>
      <c r="F33" s="31">
        <f t="shared" si="0"/>
        <v>737342200</v>
      </c>
      <c r="G33" s="31">
        <f t="shared" si="0"/>
        <v>85766079</v>
      </c>
      <c r="H33" s="31">
        <f t="shared" si="0"/>
        <v>46513927</v>
      </c>
      <c r="I33" s="31">
        <f t="shared" si="0"/>
        <v>67129010</v>
      </c>
      <c r="J33" s="31">
        <f t="shared" si="0"/>
        <v>199409016</v>
      </c>
      <c r="K33" s="31">
        <f t="shared" si="0"/>
        <v>56181256</v>
      </c>
      <c r="L33" s="31">
        <f t="shared" si="0"/>
        <v>55858019</v>
      </c>
      <c r="M33" s="31">
        <f t="shared" si="0"/>
        <v>56298301</v>
      </c>
      <c r="N33" s="31">
        <f t="shared" si="0"/>
        <v>168337576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367746592</v>
      </c>
      <c r="X33" s="31">
        <f t="shared" si="0"/>
        <v>355474196</v>
      </c>
      <c r="Y33" s="31">
        <f t="shared" si="0"/>
        <v>12272396</v>
      </c>
      <c r="Z33" s="32">
        <f>+IF(X33&lt;&gt;0,+(Y33/X33)*100,0)</f>
        <v>3.4524013664271713</v>
      </c>
      <c r="AA33" s="29">
        <f>SUM(AA6:AA32)</f>
        <v>737342200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23576731</v>
      </c>
      <c r="D35" s="20"/>
      <c r="E35" s="21">
        <v>34042309</v>
      </c>
      <c r="F35" s="22">
        <v>33392309</v>
      </c>
      <c r="G35" s="22">
        <v>1748540</v>
      </c>
      <c r="H35" s="22">
        <v>1420806</v>
      </c>
      <c r="I35" s="22">
        <v>1805504</v>
      </c>
      <c r="J35" s="22">
        <v>4974850</v>
      </c>
      <c r="K35" s="22">
        <v>1632711</v>
      </c>
      <c r="L35" s="22">
        <v>1686305</v>
      </c>
      <c r="M35" s="22">
        <v>1647368</v>
      </c>
      <c r="N35" s="22">
        <v>4966384</v>
      </c>
      <c r="O35" s="22"/>
      <c r="P35" s="22"/>
      <c r="Q35" s="22"/>
      <c r="R35" s="22"/>
      <c r="S35" s="22"/>
      <c r="T35" s="22"/>
      <c r="U35" s="22"/>
      <c r="V35" s="22"/>
      <c r="W35" s="22">
        <v>9941234</v>
      </c>
      <c r="X35" s="22">
        <v>16259648</v>
      </c>
      <c r="Y35" s="22">
        <v>-6318414</v>
      </c>
      <c r="Z35" s="23">
        <v>-38.859475924694067</v>
      </c>
      <c r="AA35" s="20">
        <v>33392309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533537970</v>
      </c>
      <c r="D37" s="20"/>
      <c r="E37" s="21">
        <v>598611000</v>
      </c>
      <c r="F37" s="22">
        <v>598611000</v>
      </c>
      <c r="G37" s="22">
        <v>151336</v>
      </c>
      <c r="H37" s="22">
        <v>66615299</v>
      </c>
      <c r="I37" s="22">
        <v>61659620</v>
      </c>
      <c r="J37" s="22">
        <v>128426255</v>
      </c>
      <c r="K37" s="22">
        <v>41744700</v>
      </c>
      <c r="L37" s="22">
        <v>43092309</v>
      </c>
      <c r="M37" s="22">
        <v>42569968</v>
      </c>
      <c r="N37" s="22">
        <v>127406977</v>
      </c>
      <c r="O37" s="22"/>
      <c r="P37" s="22"/>
      <c r="Q37" s="22"/>
      <c r="R37" s="22"/>
      <c r="S37" s="22"/>
      <c r="T37" s="22"/>
      <c r="U37" s="22"/>
      <c r="V37" s="22"/>
      <c r="W37" s="22">
        <v>255833232</v>
      </c>
      <c r="X37" s="22">
        <v>284340800</v>
      </c>
      <c r="Y37" s="22">
        <v>-28507568</v>
      </c>
      <c r="Z37" s="23">
        <v>-10.025845042287283</v>
      </c>
      <c r="AA37" s="20">
        <v>598611000</v>
      </c>
    </row>
    <row r="38" spans="1:27" x14ac:dyDescent="0.25">
      <c r="A38" s="19" t="s">
        <v>64</v>
      </c>
      <c r="B38" s="15" t="s">
        <v>32</v>
      </c>
      <c r="C38" s="20">
        <v>8515178</v>
      </c>
      <c r="D38" s="20"/>
      <c r="E38" s="21">
        <v>9290300</v>
      </c>
      <c r="F38" s="22">
        <v>7140300</v>
      </c>
      <c r="G38" s="22">
        <v>403013</v>
      </c>
      <c r="H38" s="22">
        <v>1115986</v>
      </c>
      <c r="I38" s="22">
        <v>301273</v>
      </c>
      <c r="J38" s="22">
        <v>1820272</v>
      </c>
      <c r="K38" s="22">
        <v>1112870</v>
      </c>
      <c r="L38" s="22">
        <v>316841</v>
      </c>
      <c r="M38" s="22">
        <v>361497</v>
      </c>
      <c r="N38" s="22">
        <v>1791208</v>
      </c>
      <c r="O38" s="22"/>
      <c r="P38" s="22"/>
      <c r="Q38" s="22"/>
      <c r="R38" s="22"/>
      <c r="S38" s="22"/>
      <c r="T38" s="22"/>
      <c r="U38" s="22"/>
      <c r="V38" s="22"/>
      <c r="W38" s="22">
        <v>3611480</v>
      </c>
      <c r="X38" s="22">
        <v>3403648</v>
      </c>
      <c r="Y38" s="22">
        <v>207832</v>
      </c>
      <c r="Z38" s="23">
        <v>6.1061543379338872</v>
      </c>
      <c r="AA38" s="20">
        <v>7140300</v>
      </c>
    </row>
    <row r="39" spans="1:27" x14ac:dyDescent="0.25">
      <c r="A39" s="19" t="s">
        <v>65</v>
      </c>
      <c r="B39" s="15" t="s">
        <v>32</v>
      </c>
      <c r="C39" s="20">
        <v>-804361</v>
      </c>
      <c r="D39" s="20"/>
      <c r="E39" s="21">
        <v>10501000</v>
      </c>
      <c r="F39" s="22">
        <v>10501000</v>
      </c>
      <c r="G39" s="22"/>
      <c r="H39" s="22"/>
      <c r="I39" s="22"/>
      <c r="J39" s="22"/>
      <c r="K39" s="22"/>
      <c r="L39" s="22"/>
      <c r="M39" s="22">
        <v>-51814</v>
      </c>
      <c r="N39" s="22">
        <v>-51814</v>
      </c>
      <c r="O39" s="22"/>
      <c r="P39" s="22"/>
      <c r="Q39" s="22"/>
      <c r="R39" s="22"/>
      <c r="S39" s="22"/>
      <c r="T39" s="22"/>
      <c r="U39" s="22"/>
      <c r="V39" s="22"/>
      <c r="W39" s="22">
        <v>-51814</v>
      </c>
      <c r="X39" s="22">
        <v>5250498</v>
      </c>
      <c r="Y39" s="22">
        <v>-5302312</v>
      </c>
      <c r="Z39" s="23">
        <v>-100.98683972453661</v>
      </c>
      <c r="AA39" s="20">
        <v>10501000</v>
      </c>
    </row>
    <row r="40" spans="1:27" x14ac:dyDescent="0.25">
      <c r="A40" s="19" t="s">
        <v>66</v>
      </c>
      <c r="B40" s="15" t="s">
        <v>32</v>
      </c>
      <c r="C40" s="20">
        <v>24668544</v>
      </c>
      <c r="D40" s="20"/>
      <c r="E40" s="21">
        <v>17513800</v>
      </c>
      <c r="F40" s="22">
        <v>17513800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8324100</v>
      </c>
      <c r="Y40" s="22">
        <v>-8324100</v>
      </c>
      <c r="Z40" s="23">
        <v>-100</v>
      </c>
      <c r="AA40" s="20">
        <v>17513800</v>
      </c>
    </row>
    <row r="41" spans="1:27" x14ac:dyDescent="0.25">
      <c r="A41" s="19" t="s">
        <v>40</v>
      </c>
      <c r="B41" s="15" t="s">
        <v>32</v>
      </c>
      <c r="C41" s="20">
        <v>8687954</v>
      </c>
      <c r="D41" s="20"/>
      <c r="E41" s="21">
        <v>17481700</v>
      </c>
      <c r="F41" s="22">
        <v>17481700</v>
      </c>
      <c r="G41" s="22"/>
      <c r="H41" s="22"/>
      <c r="I41" s="22">
        <v>2506567</v>
      </c>
      <c r="J41" s="22">
        <v>2506567</v>
      </c>
      <c r="K41" s="22"/>
      <c r="L41" s="22"/>
      <c r="M41" s="22">
        <v>2350167</v>
      </c>
      <c r="N41" s="22">
        <v>2350167</v>
      </c>
      <c r="O41" s="22"/>
      <c r="P41" s="22"/>
      <c r="Q41" s="22"/>
      <c r="R41" s="22"/>
      <c r="S41" s="22"/>
      <c r="T41" s="22"/>
      <c r="U41" s="22"/>
      <c r="V41" s="22"/>
      <c r="W41" s="22">
        <v>4856734</v>
      </c>
      <c r="X41" s="22">
        <v>8304400</v>
      </c>
      <c r="Y41" s="22">
        <v>-3447666</v>
      </c>
      <c r="Z41" s="23">
        <v>-41.516136024276292</v>
      </c>
      <c r="AA41" s="20">
        <v>17481700</v>
      </c>
    </row>
    <row r="42" spans="1:27" x14ac:dyDescent="0.25">
      <c r="A42" s="19" t="s">
        <v>67</v>
      </c>
      <c r="B42" s="15" t="s">
        <v>32</v>
      </c>
      <c r="C42" s="20">
        <v>17086378</v>
      </c>
      <c r="D42" s="20"/>
      <c r="E42" s="21">
        <v>19669800</v>
      </c>
      <c r="F42" s="22">
        <v>19879800</v>
      </c>
      <c r="G42" s="22">
        <v>119403</v>
      </c>
      <c r="H42" s="22">
        <v>108547</v>
      </c>
      <c r="I42" s="22">
        <v>778500</v>
      </c>
      <c r="J42" s="22">
        <v>1006450</v>
      </c>
      <c r="K42" s="22">
        <v>1555830</v>
      </c>
      <c r="L42" s="22">
        <v>516276</v>
      </c>
      <c r="M42" s="22">
        <v>2327519</v>
      </c>
      <c r="N42" s="22">
        <v>4399625</v>
      </c>
      <c r="O42" s="22"/>
      <c r="P42" s="22"/>
      <c r="Q42" s="22"/>
      <c r="R42" s="22"/>
      <c r="S42" s="22"/>
      <c r="T42" s="22"/>
      <c r="U42" s="22"/>
      <c r="V42" s="22"/>
      <c r="W42" s="22">
        <v>5406075</v>
      </c>
      <c r="X42" s="22">
        <v>9855174</v>
      </c>
      <c r="Y42" s="22">
        <v>-4449099</v>
      </c>
      <c r="Z42" s="23">
        <v>-45.1448041404444</v>
      </c>
      <c r="AA42" s="20">
        <v>19879800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268929</v>
      </c>
      <c r="D44" s="20"/>
      <c r="E44" s="21">
        <v>2088000</v>
      </c>
      <c r="F44" s="22">
        <v>2088000</v>
      </c>
      <c r="G44" s="22"/>
      <c r="H44" s="22">
        <v>35867</v>
      </c>
      <c r="I44" s="22"/>
      <c r="J44" s="22">
        <v>35867</v>
      </c>
      <c r="K44" s="22">
        <v>15947</v>
      </c>
      <c r="L44" s="22"/>
      <c r="M44" s="22"/>
      <c r="N44" s="22">
        <v>15947</v>
      </c>
      <c r="O44" s="22"/>
      <c r="P44" s="22"/>
      <c r="Q44" s="22"/>
      <c r="R44" s="22"/>
      <c r="S44" s="22"/>
      <c r="T44" s="22"/>
      <c r="U44" s="22"/>
      <c r="V44" s="22"/>
      <c r="W44" s="22">
        <v>51814</v>
      </c>
      <c r="X44" s="22">
        <v>1044000</v>
      </c>
      <c r="Y44" s="22">
        <v>-992186</v>
      </c>
      <c r="Z44" s="23">
        <v>-95.036973180076629</v>
      </c>
      <c r="AA44" s="20">
        <v>2088000</v>
      </c>
    </row>
    <row r="45" spans="1:27" x14ac:dyDescent="0.25">
      <c r="A45" s="19" t="s">
        <v>70</v>
      </c>
      <c r="B45" s="15" t="s">
        <v>32</v>
      </c>
      <c r="C45" s="20">
        <v>8045603</v>
      </c>
      <c r="D45" s="20"/>
      <c r="E45" s="21">
        <v>7962900</v>
      </c>
      <c r="F45" s="22">
        <v>9902900</v>
      </c>
      <c r="G45" s="22">
        <v>67783</v>
      </c>
      <c r="H45" s="22">
        <v>83025</v>
      </c>
      <c r="I45" s="22">
        <v>1106269</v>
      </c>
      <c r="J45" s="22">
        <v>1257077</v>
      </c>
      <c r="K45" s="22">
        <v>382892</v>
      </c>
      <c r="L45" s="22">
        <v>692295</v>
      </c>
      <c r="M45" s="22">
        <v>538603</v>
      </c>
      <c r="N45" s="22">
        <v>1613790</v>
      </c>
      <c r="O45" s="22"/>
      <c r="P45" s="22"/>
      <c r="Q45" s="22"/>
      <c r="R45" s="22"/>
      <c r="S45" s="22"/>
      <c r="T45" s="22"/>
      <c r="U45" s="22"/>
      <c r="V45" s="22"/>
      <c r="W45" s="22">
        <v>2870867</v>
      </c>
      <c r="X45" s="22">
        <v>4896840</v>
      </c>
      <c r="Y45" s="22">
        <v>-2025973</v>
      </c>
      <c r="Z45" s="23">
        <v>-41.373069162970403</v>
      </c>
      <c r="AA45" s="20">
        <v>9902900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3200</v>
      </c>
      <c r="F46" s="22">
        <v>3200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2300</v>
      </c>
      <c r="Y46" s="22">
        <v>-2300</v>
      </c>
      <c r="Z46" s="23">
        <v>-100</v>
      </c>
      <c r="AA46" s="20">
        <v>3200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623582926</v>
      </c>
      <c r="D48" s="29">
        <f t="shared" ref="D48:Y48" si="1">SUM(D35:D47)</f>
        <v>0</v>
      </c>
      <c r="E48" s="30">
        <f t="shared" si="1"/>
        <v>717164009</v>
      </c>
      <c r="F48" s="31">
        <f t="shared" si="1"/>
        <v>716514009</v>
      </c>
      <c r="G48" s="31">
        <f t="shared" si="1"/>
        <v>2490075</v>
      </c>
      <c r="H48" s="31">
        <f t="shared" si="1"/>
        <v>69379530</v>
      </c>
      <c r="I48" s="31">
        <f t="shared" si="1"/>
        <v>68157733</v>
      </c>
      <c r="J48" s="31">
        <f t="shared" si="1"/>
        <v>140027338</v>
      </c>
      <c r="K48" s="31">
        <f t="shared" si="1"/>
        <v>46444950</v>
      </c>
      <c r="L48" s="31">
        <f t="shared" si="1"/>
        <v>46304026</v>
      </c>
      <c r="M48" s="31">
        <f t="shared" si="1"/>
        <v>49743308</v>
      </c>
      <c r="N48" s="31">
        <f t="shared" si="1"/>
        <v>142492284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282519622</v>
      </c>
      <c r="X48" s="31">
        <f t="shared" si="1"/>
        <v>341681408</v>
      </c>
      <c r="Y48" s="31">
        <f t="shared" si="1"/>
        <v>-59161786</v>
      </c>
      <c r="Z48" s="32">
        <f>+IF(X48&lt;&gt;0,+(Y48/X48)*100,0)</f>
        <v>-17.314897625334066</v>
      </c>
      <c r="AA48" s="29">
        <f>SUM(AA35:AA47)</f>
        <v>716514009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27007111</v>
      </c>
      <c r="D49" s="39">
        <f t="shared" si="2"/>
        <v>0</v>
      </c>
      <c r="E49" s="40">
        <f t="shared" si="2"/>
        <v>20178191</v>
      </c>
      <c r="F49" s="41">
        <f t="shared" si="2"/>
        <v>20828191</v>
      </c>
      <c r="G49" s="41">
        <f t="shared" si="2"/>
        <v>83276004</v>
      </c>
      <c r="H49" s="41">
        <f t="shared" si="2"/>
        <v>-22865603</v>
      </c>
      <c r="I49" s="41">
        <f t="shared" si="2"/>
        <v>-1028723</v>
      </c>
      <c r="J49" s="41">
        <f t="shared" si="2"/>
        <v>59381678</v>
      </c>
      <c r="K49" s="41">
        <f t="shared" si="2"/>
        <v>9736306</v>
      </c>
      <c r="L49" s="41">
        <f t="shared" si="2"/>
        <v>9553993</v>
      </c>
      <c r="M49" s="41">
        <f t="shared" si="2"/>
        <v>6554993</v>
      </c>
      <c r="N49" s="41">
        <f t="shared" si="2"/>
        <v>25845292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85226970</v>
      </c>
      <c r="X49" s="41">
        <f t="shared" si="2"/>
        <v>13792788</v>
      </c>
      <c r="Y49" s="41">
        <f t="shared" si="2"/>
        <v>71434182</v>
      </c>
      <c r="Z49" s="42">
        <f>+IF(X49&lt;&gt;0,+(Y49/X49)*100,0)</f>
        <v>517.9096640940179</v>
      </c>
      <c r="AA49" s="39">
        <f>+AA33-AA48</f>
        <v>20828191</v>
      </c>
    </row>
    <row r="50" spans="1:27" x14ac:dyDescent="0.25">
      <c r="A50" s="43" t="s">
        <v>75</v>
      </c>
      <c r="B50" s="15" t="s">
        <v>32</v>
      </c>
      <c r="C50" s="20">
        <v>1924792</v>
      </c>
      <c r="D50" s="20"/>
      <c r="E50" s="21">
        <v>15596000</v>
      </c>
      <c r="F50" s="22">
        <v>15596000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>
        <v>15596000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28931903</v>
      </c>
      <c r="D52" s="48">
        <f t="shared" si="3"/>
        <v>0</v>
      </c>
      <c r="E52" s="49">
        <f t="shared" si="3"/>
        <v>35774191</v>
      </c>
      <c r="F52" s="50">
        <f t="shared" si="3"/>
        <v>36424191</v>
      </c>
      <c r="G52" s="50">
        <f t="shared" si="3"/>
        <v>83276004</v>
      </c>
      <c r="H52" s="50">
        <f t="shared" si="3"/>
        <v>-22865603</v>
      </c>
      <c r="I52" s="50">
        <f t="shared" si="3"/>
        <v>-1028723</v>
      </c>
      <c r="J52" s="50">
        <f t="shared" si="3"/>
        <v>59381678</v>
      </c>
      <c r="K52" s="50">
        <f t="shared" si="3"/>
        <v>9736306</v>
      </c>
      <c r="L52" s="50">
        <f t="shared" si="3"/>
        <v>9553993</v>
      </c>
      <c r="M52" s="50">
        <f t="shared" si="3"/>
        <v>6554993</v>
      </c>
      <c r="N52" s="50">
        <f t="shared" si="3"/>
        <v>25845292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85226970</v>
      </c>
      <c r="X52" s="50">
        <f t="shared" si="3"/>
        <v>13792788</v>
      </c>
      <c r="Y52" s="50">
        <f t="shared" si="3"/>
        <v>71434182</v>
      </c>
      <c r="Z52" s="51">
        <f>+IF(X52&lt;&gt;0,+(Y52/X52)*100,0)</f>
        <v>517.9096640940179</v>
      </c>
      <c r="AA52" s="48">
        <f>SUM(AA49:AA51)</f>
        <v>36424191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28931903</v>
      </c>
      <c r="D54" s="54">
        <f>+D52-D53</f>
        <v>0</v>
      </c>
      <c r="E54" s="55">
        <f t="shared" si="4"/>
        <v>35774191</v>
      </c>
      <c r="F54" s="56">
        <f t="shared" si="4"/>
        <v>36424191</v>
      </c>
      <c r="G54" s="56">
        <f t="shared" si="4"/>
        <v>83276004</v>
      </c>
      <c r="H54" s="56">
        <f t="shared" si="4"/>
        <v>-22865603</v>
      </c>
      <c r="I54" s="56">
        <f t="shared" si="4"/>
        <v>-1028723</v>
      </c>
      <c r="J54" s="56">
        <f t="shared" si="4"/>
        <v>59381678</v>
      </c>
      <c r="K54" s="56">
        <f t="shared" si="4"/>
        <v>9736306</v>
      </c>
      <c r="L54" s="56">
        <f t="shared" si="4"/>
        <v>9553993</v>
      </c>
      <c r="M54" s="56">
        <f t="shared" si="4"/>
        <v>6554993</v>
      </c>
      <c r="N54" s="56">
        <f t="shared" si="4"/>
        <v>25845292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85226970</v>
      </c>
      <c r="X54" s="56">
        <f t="shared" si="4"/>
        <v>13792788</v>
      </c>
      <c r="Y54" s="56">
        <f t="shared" si="4"/>
        <v>71434182</v>
      </c>
      <c r="Z54" s="57">
        <f>+IF(X54&lt;&gt;0,+(Y54/X54)*100,0)</f>
        <v>517.9096640940179</v>
      </c>
      <c r="AA54" s="54">
        <f>+AA52-AA53</f>
        <v>36424191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28931903</v>
      </c>
      <c r="D57" s="48">
        <f>SUM(D54:D56)</f>
        <v>0</v>
      </c>
      <c r="E57" s="49">
        <f t="shared" si="5"/>
        <v>35774191</v>
      </c>
      <c r="F57" s="50">
        <f t="shared" si="5"/>
        <v>36424191</v>
      </c>
      <c r="G57" s="50">
        <f t="shared" si="5"/>
        <v>83276004</v>
      </c>
      <c r="H57" s="50">
        <f t="shared" si="5"/>
        <v>-22865603</v>
      </c>
      <c r="I57" s="50">
        <f t="shared" si="5"/>
        <v>-1028723</v>
      </c>
      <c r="J57" s="50">
        <f t="shared" si="5"/>
        <v>59381678</v>
      </c>
      <c r="K57" s="50">
        <f t="shared" si="5"/>
        <v>9736306</v>
      </c>
      <c r="L57" s="50">
        <f t="shared" si="5"/>
        <v>9553993</v>
      </c>
      <c r="M57" s="50">
        <f t="shared" si="5"/>
        <v>6554993</v>
      </c>
      <c r="N57" s="50">
        <f t="shared" si="5"/>
        <v>25845292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85226970</v>
      </c>
      <c r="X57" s="50">
        <f t="shared" si="5"/>
        <v>13792788</v>
      </c>
      <c r="Y57" s="50">
        <f t="shared" si="5"/>
        <v>71434182</v>
      </c>
      <c r="Z57" s="51">
        <f>+IF(X57&lt;&gt;0,+(Y57/X57)*100,0)</f>
        <v>517.9096640940179</v>
      </c>
      <c r="AA57" s="48">
        <f>SUM(AA54:AA56)</f>
        <v>36424191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28931903</v>
      </c>
      <c r="D60" s="65">
        <f>SUM(D57:D59)</f>
        <v>0</v>
      </c>
      <c r="E60" s="66">
        <f t="shared" si="6"/>
        <v>35774191</v>
      </c>
      <c r="F60" s="67">
        <f t="shared" si="6"/>
        <v>36424191</v>
      </c>
      <c r="G60" s="67">
        <f t="shared" si="6"/>
        <v>83276004</v>
      </c>
      <c r="H60" s="67">
        <f t="shared" si="6"/>
        <v>-22865603</v>
      </c>
      <c r="I60" s="67">
        <f t="shared" si="6"/>
        <v>-1028723</v>
      </c>
      <c r="J60" s="67">
        <f t="shared" si="6"/>
        <v>59381678</v>
      </c>
      <c r="K60" s="67">
        <f t="shared" si="6"/>
        <v>9736306</v>
      </c>
      <c r="L60" s="67">
        <f t="shared" si="6"/>
        <v>9553993</v>
      </c>
      <c r="M60" s="67">
        <f t="shared" si="6"/>
        <v>6554993</v>
      </c>
      <c r="N60" s="67">
        <f t="shared" si="6"/>
        <v>25845292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85226970</v>
      </c>
      <c r="X60" s="67">
        <f t="shared" si="6"/>
        <v>13792788</v>
      </c>
      <c r="Y60" s="67">
        <f t="shared" si="6"/>
        <v>71434182</v>
      </c>
      <c r="Z60" s="68">
        <f>+IF(X60&lt;&gt;0,+(Y60/X60)*100,0)</f>
        <v>517.9096640940179</v>
      </c>
      <c r="AA60" s="65">
        <f>SUM(AA57:AA59)</f>
        <v>36424191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682128421</v>
      </c>
      <c r="D6" s="20"/>
      <c r="E6" s="21">
        <v>691544162</v>
      </c>
      <c r="F6" s="22">
        <v>691544162</v>
      </c>
      <c r="G6" s="22">
        <v>56447416</v>
      </c>
      <c r="H6" s="22">
        <v>62003690</v>
      </c>
      <c r="I6" s="22">
        <v>64489820</v>
      </c>
      <c r="J6" s="22">
        <v>182940926</v>
      </c>
      <c r="K6" s="22">
        <v>58716530</v>
      </c>
      <c r="L6" s="22">
        <v>60573344</v>
      </c>
      <c r="M6" s="22">
        <v>66794773</v>
      </c>
      <c r="N6" s="22">
        <v>186084647</v>
      </c>
      <c r="O6" s="22"/>
      <c r="P6" s="22"/>
      <c r="Q6" s="22"/>
      <c r="R6" s="22"/>
      <c r="S6" s="22"/>
      <c r="T6" s="22"/>
      <c r="U6" s="22"/>
      <c r="V6" s="22"/>
      <c r="W6" s="22">
        <v>369025573</v>
      </c>
      <c r="X6" s="22">
        <v>345772062</v>
      </c>
      <c r="Y6" s="22">
        <v>23253511</v>
      </c>
      <c r="Z6" s="23">
        <v>6.725098281653537</v>
      </c>
      <c r="AA6" s="20">
        <v>691544162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-141581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4318</v>
      </c>
      <c r="D18" s="20"/>
      <c r="E18" s="21">
        <v>8972</v>
      </c>
      <c r="F18" s="22">
        <v>8972</v>
      </c>
      <c r="G18" s="22">
        <v>420</v>
      </c>
      <c r="H18" s="22">
        <v>1517</v>
      </c>
      <c r="I18" s="22">
        <v>414</v>
      </c>
      <c r="J18" s="22">
        <v>2351</v>
      </c>
      <c r="K18" s="22"/>
      <c r="L18" s="22">
        <v>414</v>
      </c>
      <c r="M18" s="22"/>
      <c r="N18" s="22">
        <v>414</v>
      </c>
      <c r="O18" s="22"/>
      <c r="P18" s="22"/>
      <c r="Q18" s="22"/>
      <c r="R18" s="22"/>
      <c r="S18" s="22"/>
      <c r="T18" s="22"/>
      <c r="U18" s="22"/>
      <c r="V18" s="22"/>
      <c r="W18" s="22">
        <v>2765</v>
      </c>
      <c r="X18" s="22">
        <v>4488</v>
      </c>
      <c r="Y18" s="22">
        <v>-1723</v>
      </c>
      <c r="Z18" s="23">
        <v>-38.39126559714795</v>
      </c>
      <c r="AA18" s="20">
        <v>8972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6175612</v>
      </c>
      <c r="F20" s="22">
        <v>6175612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3087804</v>
      </c>
      <c r="Y20" s="22">
        <v>-3087804</v>
      </c>
      <c r="Z20" s="18">
        <v>-100</v>
      </c>
      <c r="AA20" s="20">
        <v>6175612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206349</v>
      </c>
      <c r="D24" s="20"/>
      <c r="E24" s="21">
        <v>6742</v>
      </c>
      <c r="F24" s="22">
        <v>6742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3372</v>
      </c>
      <c r="Y24" s="22">
        <v>-3372</v>
      </c>
      <c r="Z24" s="23">
        <v>-100</v>
      </c>
      <c r="AA24" s="20">
        <v>6742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6750296</v>
      </c>
      <c r="D26" s="20"/>
      <c r="E26" s="21">
        <v>8494987</v>
      </c>
      <c r="F26" s="22">
        <v>8494987</v>
      </c>
      <c r="G26" s="22">
        <v>3539572</v>
      </c>
      <c r="H26" s="22"/>
      <c r="I26" s="22"/>
      <c r="J26" s="22">
        <v>3539572</v>
      </c>
      <c r="K26" s="22"/>
      <c r="L26" s="22"/>
      <c r="M26" s="22">
        <v>2831686</v>
      </c>
      <c r="N26" s="22">
        <v>2831686</v>
      </c>
      <c r="O26" s="22"/>
      <c r="P26" s="22"/>
      <c r="Q26" s="22"/>
      <c r="R26" s="22"/>
      <c r="S26" s="22"/>
      <c r="T26" s="22"/>
      <c r="U26" s="22"/>
      <c r="V26" s="22"/>
      <c r="W26" s="22">
        <v>6371258</v>
      </c>
      <c r="X26" s="22">
        <v>4247496</v>
      </c>
      <c r="Y26" s="22">
        <v>2123762</v>
      </c>
      <c r="Z26" s="23">
        <v>50.000329605960779</v>
      </c>
      <c r="AA26" s="20">
        <v>8494987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1841688</v>
      </c>
      <c r="D29" s="20"/>
      <c r="E29" s="21"/>
      <c r="F29" s="22"/>
      <c r="G29" s="22"/>
      <c r="H29" s="22">
        <v>168308</v>
      </c>
      <c r="I29" s="22">
        <v>168679</v>
      </c>
      <c r="J29" s="22">
        <v>336987</v>
      </c>
      <c r="K29" s="22">
        <v>169051</v>
      </c>
      <c r="L29" s="22">
        <v>-674717</v>
      </c>
      <c r="M29" s="22"/>
      <c r="N29" s="22">
        <v>-505666</v>
      </c>
      <c r="O29" s="22"/>
      <c r="P29" s="22"/>
      <c r="Q29" s="22"/>
      <c r="R29" s="22"/>
      <c r="S29" s="22"/>
      <c r="T29" s="22"/>
      <c r="U29" s="22"/>
      <c r="V29" s="22"/>
      <c r="W29" s="22">
        <v>-168679</v>
      </c>
      <c r="X29" s="22"/>
      <c r="Y29" s="22">
        <v>-168679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690789491</v>
      </c>
      <c r="D33" s="29">
        <f t="shared" ref="D33:Y33" si="0">SUM(D6:D32)</f>
        <v>0</v>
      </c>
      <c r="E33" s="30">
        <f t="shared" si="0"/>
        <v>706230475</v>
      </c>
      <c r="F33" s="31">
        <f t="shared" si="0"/>
        <v>706230475</v>
      </c>
      <c r="G33" s="31">
        <f t="shared" si="0"/>
        <v>59987408</v>
      </c>
      <c r="H33" s="31">
        <f t="shared" si="0"/>
        <v>62173515</v>
      </c>
      <c r="I33" s="31">
        <f t="shared" si="0"/>
        <v>64658913</v>
      </c>
      <c r="J33" s="31">
        <f t="shared" si="0"/>
        <v>186819836</v>
      </c>
      <c r="K33" s="31">
        <f t="shared" si="0"/>
        <v>58885581</v>
      </c>
      <c r="L33" s="31">
        <f t="shared" si="0"/>
        <v>59899041</v>
      </c>
      <c r="M33" s="31">
        <f t="shared" si="0"/>
        <v>69626459</v>
      </c>
      <c r="N33" s="31">
        <f t="shared" si="0"/>
        <v>188411081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375230917</v>
      </c>
      <c r="X33" s="31">
        <f t="shared" si="0"/>
        <v>353115222</v>
      </c>
      <c r="Y33" s="31">
        <f t="shared" si="0"/>
        <v>22115695</v>
      </c>
      <c r="Z33" s="32">
        <f>+IF(X33&lt;&gt;0,+(Y33/X33)*100,0)</f>
        <v>6.2630251040268092</v>
      </c>
      <c r="AA33" s="29">
        <f>SUM(AA6:AA32)</f>
        <v>706230475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23983131</v>
      </c>
      <c r="D35" s="20"/>
      <c r="E35" s="21">
        <v>25425753</v>
      </c>
      <c r="F35" s="22">
        <v>25425753</v>
      </c>
      <c r="G35" s="22">
        <v>1761096</v>
      </c>
      <c r="H35" s="22">
        <v>1988702</v>
      </c>
      <c r="I35" s="22">
        <v>2032200</v>
      </c>
      <c r="J35" s="22">
        <v>5781998</v>
      </c>
      <c r="K35" s="22">
        <v>1990171</v>
      </c>
      <c r="L35" s="22">
        <v>3078300</v>
      </c>
      <c r="M35" s="22">
        <v>2826909</v>
      </c>
      <c r="N35" s="22">
        <v>7895380</v>
      </c>
      <c r="O35" s="22"/>
      <c r="P35" s="22"/>
      <c r="Q35" s="22"/>
      <c r="R35" s="22"/>
      <c r="S35" s="22"/>
      <c r="T35" s="22"/>
      <c r="U35" s="22"/>
      <c r="V35" s="22"/>
      <c r="W35" s="22">
        <v>13677378</v>
      </c>
      <c r="X35" s="22">
        <v>12712896</v>
      </c>
      <c r="Y35" s="22">
        <v>964482</v>
      </c>
      <c r="Z35" s="23">
        <v>7.5866427287692746</v>
      </c>
      <c r="AA35" s="20">
        <v>25425753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592037805</v>
      </c>
      <c r="D37" s="20"/>
      <c r="E37" s="21">
        <v>541327889</v>
      </c>
      <c r="F37" s="22">
        <v>588459306</v>
      </c>
      <c r="G37" s="22">
        <v>62491492</v>
      </c>
      <c r="H37" s="22">
        <v>68230951</v>
      </c>
      <c r="I37" s="22">
        <v>46830040</v>
      </c>
      <c r="J37" s="22">
        <v>177552483</v>
      </c>
      <c r="K37" s="22">
        <v>43386403</v>
      </c>
      <c r="L37" s="22">
        <v>55339455</v>
      </c>
      <c r="M37" s="22">
        <v>58756891</v>
      </c>
      <c r="N37" s="22">
        <v>157482749</v>
      </c>
      <c r="O37" s="22"/>
      <c r="P37" s="22"/>
      <c r="Q37" s="22"/>
      <c r="R37" s="22"/>
      <c r="S37" s="22"/>
      <c r="T37" s="22"/>
      <c r="U37" s="22"/>
      <c r="V37" s="22"/>
      <c r="W37" s="22">
        <v>335035232</v>
      </c>
      <c r="X37" s="22">
        <v>294229656</v>
      </c>
      <c r="Y37" s="22">
        <v>40805576</v>
      </c>
      <c r="Z37" s="23">
        <v>13.868614250087694</v>
      </c>
      <c r="AA37" s="20">
        <v>588459306</v>
      </c>
    </row>
    <row r="38" spans="1:27" x14ac:dyDescent="0.25">
      <c r="A38" s="19" t="s">
        <v>64</v>
      </c>
      <c r="B38" s="15" t="s">
        <v>32</v>
      </c>
      <c r="C38" s="20">
        <v>4408657</v>
      </c>
      <c r="D38" s="20"/>
      <c r="E38" s="21">
        <v>4678051</v>
      </c>
      <c r="F38" s="22">
        <v>4678051</v>
      </c>
      <c r="G38" s="22">
        <v>314424</v>
      </c>
      <c r="H38" s="22">
        <v>267380</v>
      </c>
      <c r="I38" s="22">
        <v>336823</v>
      </c>
      <c r="J38" s="22">
        <v>918627</v>
      </c>
      <c r="K38" s="22">
        <v>352691</v>
      </c>
      <c r="L38" s="22">
        <v>351425</v>
      </c>
      <c r="M38" s="22">
        <v>192865</v>
      </c>
      <c r="N38" s="22">
        <v>896981</v>
      </c>
      <c r="O38" s="22"/>
      <c r="P38" s="22"/>
      <c r="Q38" s="22"/>
      <c r="R38" s="22"/>
      <c r="S38" s="22"/>
      <c r="T38" s="22"/>
      <c r="U38" s="22"/>
      <c r="V38" s="22"/>
      <c r="W38" s="22">
        <v>1815608</v>
      </c>
      <c r="X38" s="22">
        <v>2339034</v>
      </c>
      <c r="Y38" s="22">
        <v>-523426</v>
      </c>
      <c r="Z38" s="23">
        <v>-22.377870522617457</v>
      </c>
      <c r="AA38" s="20">
        <v>4678051</v>
      </c>
    </row>
    <row r="39" spans="1:27" x14ac:dyDescent="0.25">
      <c r="A39" s="19" t="s">
        <v>65</v>
      </c>
      <c r="B39" s="15" t="s">
        <v>32</v>
      </c>
      <c r="C39" s="20">
        <v>16138130</v>
      </c>
      <c r="D39" s="20"/>
      <c r="E39" s="21">
        <v>4901021</v>
      </c>
      <c r="F39" s="22">
        <v>4901021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2450508</v>
      </c>
      <c r="Y39" s="22">
        <v>-2450508</v>
      </c>
      <c r="Z39" s="23">
        <v>-100</v>
      </c>
      <c r="AA39" s="20">
        <v>4901021</v>
      </c>
    </row>
    <row r="40" spans="1:27" x14ac:dyDescent="0.25">
      <c r="A40" s="19" t="s">
        <v>66</v>
      </c>
      <c r="B40" s="15" t="s">
        <v>32</v>
      </c>
      <c r="C40" s="20">
        <v>6570575</v>
      </c>
      <c r="D40" s="20"/>
      <c r="E40" s="21">
        <v>6463158</v>
      </c>
      <c r="F40" s="22">
        <v>6463158</v>
      </c>
      <c r="G40" s="22"/>
      <c r="H40" s="22">
        <v>1276074</v>
      </c>
      <c r="I40" s="22">
        <v>610760</v>
      </c>
      <c r="J40" s="22">
        <v>1886834</v>
      </c>
      <c r="K40" s="22">
        <v>610760</v>
      </c>
      <c r="L40" s="22">
        <v>613884</v>
      </c>
      <c r="M40" s="22">
        <v>647552</v>
      </c>
      <c r="N40" s="22">
        <v>1872196</v>
      </c>
      <c r="O40" s="22"/>
      <c r="P40" s="22"/>
      <c r="Q40" s="22"/>
      <c r="R40" s="22"/>
      <c r="S40" s="22"/>
      <c r="T40" s="22"/>
      <c r="U40" s="22"/>
      <c r="V40" s="22"/>
      <c r="W40" s="22">
        <v>3759030</v>
      </c>
      <c r="X40" s="22">
        <v>3231582</v>
      </c>
      <c r="Y40" s="22">
        <v>527448</v>
      </c>
      <c r="Z40" s="23">
        <v>16.321665363899168</v>
      </c>
      <c r="AA40" s="20">
        <v>6463158</v>
      </c>
    </row>
    <row r="41" spans="1:27" x14ac:dyDescent="0.25">
      <c r="A41" s="19" t="s">
        <v>40</v>
      </c>
      <c r="B41" s="15" t="s">
        <v>32</v>
      </c>
      <c r="C41" s="20">
        <v>2407255</v>
      </c>
      <c r="D41" s="20"/>
      <c r="E41" s="21">
        <v>2981595</v>
      </c>
      <c r="F41" s="22">
        <v>2981595</v>
      </c>
      <c r="G41" s="22">
        <v>187631</v>
      </c>
      <c r="H41" s="22">
        <v>187631</v>
      </c>
      <c r="I41" s="22">
        <v>181578</v>
      </c>
      <c r="J41" s="22">
        <v>556840</v>
      </c>
      <c r="K41" s="22">
        <v>187631</v>
      </c>
      <c r="L41" s="22">
        <v>181578</v>
      </c>
      <c r="M41" s="22">
        <v>187631</v>
      </c>
      <c r="N41" s="22">
        <v>556840</v>
      </c>
      <c r="O41" s="22"/>
      <c r="P41" s="22"/>
      <c r="Q41" s="22"/>
      <c r="R41" s="22"/>
      <c r="S41" s="22"/>
      <c r="T41" s="22"/>
      <c r="U41" s="22"/>
      <c r="V41" s="22"/>
      <c r="W41" s="22">
        <v>1113680</v>
      </c>
      <c r="X41" s="22">
        <v>1490796</v>
      </c>
      <c r="Y41" s="22">
        <v>-377116</v>
      </c>
      <c r="Z41" s="23">
        <v>-25.296284669398094</v>
      </c>
      <c r="AA41" s="20">
        <v>2981595</v>
      </c>
    </row>
    <row r="42" spans="1:27" x14ac:dyDescent="0.25">
      <c r="A42" s="19" t="s">
        <v>67</v>
      </c>
      <c r="B42" s="15" t="s">
        <v>32</v>
      </c>
      <c r="C42" s="20">
        <v>1288682</v>
      </c>
      <c r="D42" s="20"/>
      <c r="E42" s="21">
        <v>5327439</v>
      </c>
      <c r="F42" s="22">
        <v>10335334</v>
      </c>
      <c r="G42" s="22">
        <v>22738</v>
      </c>
      <c r="H42" s="22">
        <v>20114</v>
      </c>
      <c r="I42" s="22">
        <v>28678</v>
      </c>
      <c r="J42" s="22">
        <v>71530</v>
      </c>
      <c r="K42" s="22">
        <v>183867</v>
      </c>
      <c r="L42" s="22">
        <v>5460</v>
      </c>
      <c r="M42" s="22">
        <v>39108</v>
      </c>
      <c r="N42" s="22">
        <v>228435</v>
      </c>
      <c r="O42" s="22"/>
      <c r="P42" s="22"/>
      <c r="Q42" s="22"/>
      <c r="R42" s="22"/>
      <c r="S42" s="22"/>
      <c r="T42" s="22"/>
      <c r="U42" s="22"/>
      <c r="V42" s="22"/>
      <c r="W42" s="22">
        <v>299965</v>
      </c>
      <c r="X42" s="22">
        <v>5167668</v>
      </c>
      <c r="Y42" s="22">
        <v>-4867703</v>
      </c>
      <c r="Z42" s="23">
        <v>-94.195350784918844</v>
      </c>
      <c r="AA42" s="20">
        <v>10335334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138114</v>
      </c>
      <c r="D44" s="20"/>
      <c r="E44" s="21">
        <v>129473</v>
      </c>
      <c r="F44" s="22">
        <v>129473</v>
      </c>
      <c r="G44" s="22"/>
      <c r="H44" s="22">
        <v>39628</v>
      </c>
      <c r="I44" s="22"/>
      <c r="J44" s="22">
        <v>39628</v>
      </c>
      <c r="K44" s="22">
        <v>63145</v>
      </c>
      <c r="L44" s="22"/>
      <c r="M44" s="22"/>
      <c r="N44" s="22">
        <v>63145</v>
      </c>
      <c r="O44" s="22"/>
      <c r="P44" s="22"/>
      <c r="Q44" s="22"/>
      <c r="R44" s="22"/>
      <c r="S44" s="22"/>
      <c r="T44" s="22"/>
      <c r="U44" s="22"/>
      <c r="V44" s="22"/>
      <c r="W44" s="22">
        <v>102773</v>
      </c>
      <c r="X44" s="22">
        <v>64734</v>
      </c>
      <c r="Y44" s="22">
        <v>38039</v>
      </c>
      <c r="Z44" s="23">
        <v>58.762010689900201</v>
      </c>
      <c r="AA44" s="20">
        <v>129473</v>
      </c>
    </row>
    <row r="45" spans="1:27" x14ac:dyDescent="0.25">
      <c r="A45" s="19" t="s">
        <v>70</v>
      </c>
      <c r="B45" s="15" t="s">
        <v>32</v>
      </c>
      <c r="C45" s="20">
        <v>2028992</v>
      </c>
      <c r="D45" s="20"/>
      <c r="E45" s="21">
        <v>2158326</v>
      </c>
      <c r="F45" s="22">
        <v>3861245</v>
      </c>
      <c r="G45" s="22">
        <v>133839</v>
      </c>
      <c r="H45" s="22">
        <v>172775</v>
      </c>
      <c r="I45" s="22">
        <v>587262</v>
      </c>
      <c r="J45" s="22">
        <v>893876</v>
      </c>
      <c r="K45" s="22">
        <v>180966</v>
      </c>
      <c r="L45" s="22">
        <v>149056</v>
      </c>
      <c r="M45" s="22">
        <v>148555</v>
      </c>
      <c r="N45" s="22">
        <v>478577</v>
      </c>
      <c r="O45" s="22"/>
      <c r="P45" s="22"/>
      <c r="Q45" s="22"/>
      <c r="R45" s="22"/>
      <c r="S45" s="22"/>
      <c r="T45" s="22"/>
      <c r="U45" s="22"/>
      <c r="V45" s="22"/>
      <c r="W45" s="22">
        <v>1372453</v>
      </c>
      <c r="X45" s="22">
        <v>1930620</v>
      </c>
      <c r="Y45" s="22">
        <v>-558167</v>
      </c>
      <c r="Z45" s="23">
        <v>-28.911282385969272</v>
      </c>
      <c r="AA45" s="20">
        <v>3861245</v>
      </c>
    </row>
    <row r="46" spans="1:27" x14ac:dyDescent="0.25">
      <c r="A46" s="19" t="s">
        <v>71</v>
      </c>
      <c r="B46" s="15" t="s">
        <v>32</v>
      </c>
      <c r="C46" s="20">
        <v>7085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649008426</v>
      </c>
      <c r="D48" s="29">
        <f t="shared" ref="D48:Y48" si="1">SUM(D35:D47)</f>
        <v>0</v>
      </c>
      <c r="E48" s="30">
        <f t="shared" si="1"/>
        <v>593392705</v>
      </c>
      <c r="F48" s="31">
        <f t="shared" si="1"/>
        <v>647234936</v>
      </c>
      <c r="G48" s="31">
        <f t="shared" si="1"/>
        <v>64911220</v>
      </c>
      <c r="H48" s="31">
        <f t="shared" si="1"/>
        <v>72183255</v>
      </c>
      <c r="I48" s="31">
        <f t="shared" si="1"/>
        <v>50607341</v>
      </c>
      <c r="J48" s="31">
        <f t="shared" si="1"/>
        <v>187701816</v>
      </c>
      <c r="K48" s="31">
        <f t="shared" si="1"/>
        <v>46955634</v>
      </c>
      <c r="L48" s="31">
        <f t="shared" si="1"/>
        <v>59719158</v>
      </c>
      <c r="M48" s="31">
        <f t="shared" si="1"/>
        <v>62799511</v>
      </c>
      <c r="N48" s="31">
        <f t="shared" si="1"/>
        <v>169474303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357176119</v>
      </c>
      <c r="X48" s="31">
        <f t="shared" si="1"/>
        <v>323617494</v>
      </c>
      <c r="Y48" s="31">
        <f t="shared" si="1"/>
        <v>33558625</v>
      </c>
      <c r="Z48" s="32">
        <f>+IF(X48&lt;&gt;0,+(Y48/X48)*100,0)</f>
        <v>10.369842676057555</v>
      </c>
      <c r="AA48" s="29">
        <f>SUM(AA35:AA47)</f>
        <v>647234936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41781065</v>
      </c>
      <c r="D49" s="39">
        <f t="shared" si="2"/>
        <v>0</v>
      </c>
      <c r="E49" s="40">
        <f t="shared" si="2"/>
        <v>112837770</v>
      </c>
      <c r="F49" s="41">
        <f t="shared" si="2"/>
        <v>58995539</v>
      </c>
      <c r="G49" s="41">
        <f t="shared" si="2"/>
        <v>-4923812</v>
      </c>
      <c r="H49" s="41">
        <f t="shared" si="2"/>
        <v>-10009740</v>
      </c>
      <c r="I49" s="41">
        <f t="shared" si="2"/>
        <v>14051572</v>
      </c>
      <c r="J49" s="41">
        <f t="shared" si="2"/>
        <v>-881980</v>
      </c>
      <c r="K49" s="41">
        <f t="shared" si="2"/>
        <v>11929947</v>
      </c>
      <c r="L49" s="41">
        <f t="shared" si="2"/>
        <v>179883</v>
      </c>
      <c r="M49" s="41">
        <f t="shared" si="2"/>
        <v>6826948</v>
      </c>
      <c r="N49" s="41">
        <f t="shared" si="2"/>
        <v>18936778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18054798</v>
      </c>
      <c r="X49" s="41">
        <f t="shared" si="2"/>
        <v>29497728</v>
      </c>
      <c r="Y49" s="41">
        <f t="shared" si="2"/>
        <v>-11442930</v>
      </c>
      <c r="Z49" s="42">
        <f>+IF(X49&lt;&gt;0,+(Y49/X49)*100,0)</f>
        <v>-38.792580906570166</v>
      </c>
      <c r="AA49" s="39">
        <f>+AA33-AA48</f>
        <v>58995539</v>
      </c>
    </row>
    <row r="50" spans="1:27" x14ac:dyDescent="0.25">
      <c r="A50" s="43" t="s">
        <v>75</v>
      </c>
      <c r="B50" s="15" t="s">
        <v>32</v>
      </c>
      <c r="C50" s="20">
        <v>3425000</v>
      </c>
      <c r="D50" s="20"/>
      <c r="E50" s="21">
        <v>8347000</v>
      </c>
      <c r="F50" s="22">
        <v>8347000</v>
      </c>
      <c r="G50" s="22"/>
      <c r="H50" s="22"/>
      <c r="I50" s="22"/>
      <c r="J50" s="22"/>
      <c r="K50" s="22"/>
      <c r="L50" s="22">
        <v>3756000</v>
      </c>
      <c r="M50" s="22"/>
      <c r="N50" s="22">
        <v>3756000</v>
      </c>
      <c r="O50" s="22"/>
      <c r="P50" s="22"/>
      <c r="Q50" s="22"/>
      <c r="R50" s="22"/>
      <c r="S50" s="22"/>
      <c r="T50" s="22"/>
      <c r="U50" s="22"/>
      <c r="V50" s="22"/>
      <c r="W50" s="22">
        <v>3756000</v>
      </c>
      <c r="X50" s="22">
        <v>4173498</v>
      </c>
      <c r="Y50" s="22">
        <v>-417498</v>
      </c>
      <c r="Z50" s="23">
        <v>-10.003550978100385</v>
      </c>
      <c r="AA50" s="20">
        <v>8347000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45206065</v>
      </c>
      <c r="D52" s="48">
        <f t="shared" si="3"/>
        <v>0</v>
      </c>
      <c r="E52" s="49">
        <f t="shared" si="3"/>
        <v>121184770</v>
      </c>
      <c r="F52" s="50">
        <f t="shared" si="3"/>
        <v>67342539</v>
      </c>
      <c r="G52" s="50">
        <f t="shared" si="3"/>
        <v>-4923812</v>
      </c>
      <c r="H52" s="50">
        <f t="shared" si="3"/>
        <v>-10009740</v>
      </c>
      <c r="I52" s="50">
        <f t="shared" si="3"/>
        <v>14051572</v>
      </c>
      <c r="J52" s="50">
        <f t="shared" si="3"/>
        <v>-881980</v>
      </c>
      <c r="K52" s="50">
        <f t="shared" si="3"/>
        <v>11929947</v>
      </c>
      <c r="L52" s="50">
        <f t="shared" si="3"/>
        <v>3935883</v>
      </c>
      <c r="M52" s="50">
        <f t="shared" si="3"/>
        <v>6826948</v>
      </c>
      <c r="N52" s="50">
        <f t="shared" si="3"/>
        <v>22692778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21810798</v>
      </c>
      <c r="X52" s="50">
        <f t="shared" si="3"/>
        <v>33671226</v>
      </c>
      <c r="Y52" s="50">
        <f t="shared" si="3"/>
        <v>-11860428</v>
      </c>
      <c r="Z52" s="51">
        <f>+IF(X52&lt;&gt;0,+(Y52/X52)*100,0)</f>
        <v>-35.224223792742201</v>
      </c>
      <c r="AA52" s="48">
        <f>SUM(AA49:AA51)</f>
        <v>67342539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45206065</v>
      </c>
      <c r="D54" s="54">
        <f>+D52-D53</f>
        <v>0</v>
      </c>
      <c r="E54" s="55">
        <f t="shared" si="4"/>
        <v>121184770</v>
      </c>
      <c r="F54" s="56">
        <f t="shared" si="4"/>
        <v>67342539</v>
      </c>
      <c r="G54" s="56">
        <f t="shared" si="4"/>
        <v>-4923812</v>
      </c>
      <c r="H54" s="56">
        <f t="shared" si="4"/>
        <v>-10009740</v>
      </c>
      <c r="I54" s="56">
        <f t="shared" si="4"/>
        <v>14051572</v>
      </c>
      <c r="J54" s="56">
        <f t="shared" si="4"/>
        <v>-881980</v>
      </c>
      <c r="K54" s="56">
        <f t="shared" si="4"/>
        <v>11929947</v>
      </c>
      <c r="L54" s="56">
        <f t="shared" si="4"/>
        <v>3935883</v>
      </c>
      <c r="M54" s="56">
        <f t="shared" si="4"/>
        <v>6826948</v>
      </c>
      <c r="N54" s="56">
        <f t="shared" si="4"/>
        <v>22692778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21810798</v>
      </c>
      <c r="X54" s="56">
        <f t="shared" si="4"/>
        <v>33671226</v>
      </c>
      <c r="Y54" s="56">
        <f t="shared" si="4"/>
        <v>-11860428</v>
      </c>
      <c r="Z54" s="57">
        <f>+IF(X54&lt;&gt;0,+(Y54/X54)*100,0)</f>
        <v>-35.224223792742201</v>
      </c>
      <c r="AA54" s="54">
        <f>+AA52-AA53</f>
        <v>67342539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45206065</v>
      </c>
      <c r="D57" s="48">
        <f>SUM(D54:D56)</f>
        <v>0</v>
      </c>
      <c r="E57" s="49">
        <f t="shared" si="5"/>
        <v>121184770</v>
      </c>
      <c r="F57" s="50">
        <f t="shared" si="5"/>
        <v>67342539</v>
      </c>
      <c r="G57" s="50">
        <f t="shared" si="5"/>
        <v>-4923812</v>
      </c>
      <c r="H57" s="50">
        <f t="shared" si="5"/>
        <v>-10009740</v>
      </c>
      <c r="I57" s="50">
        <f t="shared" si="5"/>
        <v>14051572</v>
      </c>
      <c r="J57" s="50">
        <f t="shared" si="5"/>
        <v>-881980</v>
      </c>
      <c r="K57" s="50">
        <f t="shared" si="5"/>
        <v>11929947</v>
      </c>
      <c r="L57" s="50">
        <f t="shared" si="5"/>
        <v>3935883</v>
      </c>
      <c r="M57" s="50">
        <f t="shared" si="5"/>
        <v>6826948</v>
      </c>
      <c r="N57" s="50">
        <f t="shared" si="5"/>
        <v>22692778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21810798</v>
      </c>
      <c r="X57" s="50">
        <f t="shared" si="5"/>
        <v>33671226</v>
      </c>
      <c r="Y57" s="50">
        <f t="shared" si="5"/>
        <v>-11860428</v>
      </c>
      <c r="Z57" s="51">
        <f>+IF(X57&lt;&gt;0,+(Y57/X57)*100,0)</f>
        <v>-35.224223792742201</v>
      </c>
      <c r="AA57" s="48">
        <f>SUM(AA54:AA56)</f>
        <v>67342539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45206065</v>
      </c>
      <c r="D60" s="65">
        <f>SUM(D57:D59)</f>
        <v>0</v>
      </c>
      <c r="E60" s="66">
        <f t="shared" si="6"/>
        <v>121184770</v>
      </c>
      <c r="F60" s="67">
        <f t="shared" si="6"/>
        <v>67342539</v>
      </c>
      <c r="G60" s="67">
        <f t="shared" si="6"/>
        <v>-4923812</v>
      </c>
      <c r="H60" s="67">
        <f t="shared" si="6"/>
        <v>-10009740</v>
      </c>
      <c r="I60" s="67">
        <f t="shared" si="6"/>
        <v>14051572</v>
      </c>
      <c r="J60" s="67">
        <f t="shared" si="6"/>
        <v>-881980</v>
      </c>
      <c r="K60" s="67">
        <f t="shared" si="6"/>
        <v>11929947</v>
      </c>
      <c r="L60" s="67">
        <f t="shared" si="6"/>
        <v>3935883</v>
      </c>
      <c r="M60" s="67">
        <f t="shared" si="6"/>
        <v>6826948</v>
      </c>
      <c r="N60" s="67">
        <f t="shared" si="6"/>
        <v>22692778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21810798</v>
      </c>
      <c r="X60" s="67">
        <f t="shared" si="6"/>
        <v>33671226</v>
      </c>
      <c r="Y60" s="67">
        <f t="shared" si="6"/>
        <v>-11860428</v>
      </c>
      <c r="Z60" s="68">
        <f>+IF(X60&lt;&gt;0,+(Y60/X60)*100,0)</f>
        <v>-35.224223792742201</v>
      </c>
      <c r="AA60" s="65">
        <f>SUM(AA57:AA59)</f>
        <v>67342539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150631575</v>
      </c>
      <c r="D6" s="20"/>
      <c r="E6" s="21">
        <v>170078035</v>
      </c>
      <c r="F6" s="22">
        <v>170078035</v>
      </c>
      <c r="G6" s="22">
        <v>16374256</v>
      </c>
      <c r="H6" s="22">
        <v>15812541</v>
      </c>
      <c r="I6" s="22">
        <v>14678731</v>
      </c>
      <c r="J6" s="22">
        <v>46865528</v>
      </c>
      <c r="K6" s="22">
        <v>14778494</v>
      </c>
      <c r="L6" s="22">
        <v>13744262</v>
      </c>
      <c r="M6" s="22">
        <v>14813962</v>
      </c>
      <c r="N6" s="22">
        <v>43336718</v>
      </c>
      <c r="O6" s="22"/>
      <c r="P6" s="22"/>
      <c r="Q6" s="22"/>
      <c r="R6" s="22"/>
      <c r="S6" s="22"/>
      <c r="T6" s="22"/>
      <c r="U6" s="22"/>
      <c r="V6" s="22"/>
      <c r="W6" s="22">
        <v>90202246</v>
      </c>
      <c r="X6" s="22">
        <v>82716743</v>
      </c>
      <c r="Y6" s="22">
        <v>7485503</v>
      </c>
      <c r="Z6" s="23">
        <v>9.049562069918542</v>
      </c>
      <c r="AA6" s="20">
        <v>170078035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470021</v>
      </c>
      <c r="D13" s="20"/>
      <c r="E13" s="21">
        <v>559000</v>
      </c>
      <c r="F13" s="22">
        <v>559000</v>
      </c>
      <c r="G13" s="22">
        <v>178420</v>
      </c>
      <c r="H13" s="22">
        <v>137759</v>
      </c>
      <c r="I13" s="22">
        <v>187689</v>
      </c>
      <c r="J13" s="22">
        <v>503868</v>
      </c>
      <c r="K13" s="22">
        <v>181774</v>
      </c>
      <c r="L13" s="22">
        <v>167471</v>
      </c>
      <c r="M13" s="22">
        <v>167638</v>
      </c>
      <c r="N13" s="22">
        <v>516883</v>
      </c>
      <c r="O13" s="22"/>
      <c r="P13" s="22"/>
      <c r="Q13" s="22"/>
      <c r="R13" s="22"/>
      <c r="S13" s="22"/>
      <c r="T13" s="22"/>
      <c r="U13" s="22"/>
      <c r="V13" s="22"/>
      <c r="W13" s="22">
        <v>1020751</v>
      </c>
      <c r="X13" s="22">
        <v>281561</v>
      </c>
      <c r="Y13" s="22">
        <v>739190</v>
      </c>
      <c r="Z13" s="23">
        <v>262.53280816590365</v>
      </c>
      <c r="AA13" s="20">
        <v>559000</v>
      </c>
    </row>
    <row r="14" spans="1:27" x14ac:dyDescent="0.25">
      <c r="A14" s="19" t="s">
        <v>42</v>
      </c>
      <c r="B14" s="15" t="s">
        <v>32</v>
      </c>
      <c r="C14" s="20">
        <v>204761</v>
      </c>
      <c r="D14" s="20"/>
      <c r="E14" s="21">
        <v>269069</v>
      </c>
      <c r="F14" s="22">
        <v>269069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134537</v>
      </c>
      <c r="Y14" s="22">
        <v>-134537</v>
      </c>
      <c r="Z14" s="23">
        <v>-100</v>
      </c>
      <c r="AA14" s="20">
        <v>269069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211997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11463234</v>
      </c>
      <c r="D26" s="20"/>
      <c r="E26" s="21">
        <v>14312308</v>
      </c>
      <c r="F26" s="22">
        <v>14312308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7156156</v>
      </c>
      <c r="Y26" s="22">
        <v>-7156156</v>
      </c>
      <c r="Z26" s="23">
        <v>-100</v>
      </c>
      <c r="AA26" s="20">
        <v>14312308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1718783</v>
      </c>
      <c r="D29" s="20"/>
      <c r="E29" s="21">
        <v>2000000</v>
      </c>
      <c r="F29" s="22">
        <v>2000000</v>
      </c>
      <c r="G29" s="22">
        <v>334285</v>
      </c>
      <c r="H29" s="22">
        <v>140498</v>
      </c>
      <c r="I29" s="22">
        <v>158432</v>
      </c>
      <c r="J29" s="22">
        <v>633215</v>
      </c>
      <c r="K29" s="22">
        <v>154236</v>
      </c>
      <c r="L29" s="22">
        <v>154511</v>
      </c>
      <c r="M29" s="22">
        <v>150127</v>
      </c>
      <c r="N29" s="22">
        <v>458874</v>
      </c>
      <c r="O29" s="22"/>
      <c r="P29" s="22"/>
      <c r="Q29" s="22"/>
      <c r="R29" s="22"/>
      <c r="S29" s="22"/>
      <c r="T29" s="22"/>
      <c r="U29" s="22"/>
      <c r="V29" s="22"/>
      <c r="W29" s="22">
        <v>1092089</v>
      </c>
      <c r="X29" s="22">
        <v>1193796</v>
      </c>
      <c r="Y29" s="22">
        <v>-101707</v>
      </c>
      <c r="Z29" s="23">
        <v>-8.5196298195001496</v>
      </c>
      <c r="AA29" s="20">
        <v>2000000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6000000</v>
      </c>
      <c r="F31" s="22">
        <v>6000000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3000000</v>
      </c>
      <c r="Y31" s="22">
        <v>-3000000</v>
      </c>
      <c r="Z31" s="23">
        <v>-100</v>
      </c>
      <c r="AA31" s="20">
        <v>6000000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164700371</v>
      </c>
      <c r="D33" s="29">
        <f t="shared" ref="D33:Y33" si="0">SUM(D6:D32)</f>
        <v>0</v>
      </c>
      <c r="E33" s="30">
        <f t="shared" si="0"/>
        <v>193218412</v>
      </c>
      <c r="F33" s="31">
        <f t="shared" si="0"/>
        <v>193218412</v>
      </c>
      <c r="G33" s="31">
        <f t="shared" si="0"/>
        <v>16886961</v>
      </c>
      <c r="H33" s="31">
        <f t="shared" si="0"/>
        <v>16090798</v>
      </c>
      <c r="I33" s="31">
        <f t="shared" si="0"/>
        <v>15024852</v>
      </c>
      <c r="J33" s="31">
        <f t="shared" si="0"/>
        <v>48002611</v>
      </c>
      <c r="K33" s="31">
        <f t="shared" si="0"/>
        <v>15114504</v>
      </c>
      <c r="L33" s="31">
        <f t="shared" si="0"/>
        <v>14066244</v>
      </c>
      <c r="M33" s="31">
        <f t="shared" si="0"/>
        <v>15131727</v>
      </c>
      <c r="N33" s="31">
        <f t="shared" si="0"/>
        <v>44312475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92315086</v>
      </c>
      <c r="X33" s="31">
        <f t="shared" si="0"/>
        <v>94482793</v>
      </c>
      <c r="Y33" s="31">
        <f t="shared" si="0"/>
        <v>-2167707</v>
      </c>
      <c r="Z33" s="32">
        <f>+IF(X33&lt;&gt;0,+(Y33/X33)*100,0)</f>
        <v>-2.2942875958376887</v>
      </c>
      <c r="AA33" s="29">
        <f>SUM(AA6:AA32)</f>
        <v>193218412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8945094</v>
      </c>
      <c r="D35" s="20"/>
      <c r="E35" s="21">
        <v>11622524</v>
      </c>
      <c r="F35" s="22">
        <v>11622524</v>
      </c>
      <c r="G35" s="22">
        <v>761254</v>
      </c>
      <c r="H35" s="22">
        <v>807632</v>
      </c>
      <c r="I35" s="22">
        <v>782005</v>
      </c>
      <c r="J35" s="22">
        <v>2350891</v>
      </c>
      <c r="K35" s="22">
        <v>733259</v>
      </c>
      <c r="L35" s="22">
        <v>734568</v>
      </c>
      <c r="M35" s="22">
        <v>833783</v>
      </c>
      <c r="N35" s="22">
        <v>2301610</v>
      </c>
      <c r="O35" s="22"/>
      <c r="P35" s="22"/>
      <c r="Q35" s="22"/>
      <c r="R35" s="22"/>
      <c r="S35" s="22"/>
      <c r="T35" s="22"/>
      <c r="U35" s="22"/>
      <c r="V35" s="22"/>
      <c r="W35" s="22">
        <v>4652501</v>
      </c>
      <c r="X35" s="22">
        <v>6402506</v>
      </c>
      <c r="Y35" s="22">
        <v>-1750005</v>
      </c>
      <c r="Z35" s="23">
        <v>-27.333125498047174</v>
      </c>
      <c r="AA35" s="20">
        <v>11622524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120103715</v>
      </c>
      <c r="D37" s="20"/>
      <c r="E37" s="21">
        <v>139206740</v>
      </c>
      <c r="F37" s="22">
        <v>139206740</v>
      </c>
      <c r="G37" s="22">
        <v>299235</v>
      </c>
      <c r="H37" s="22">
        <v>9875365</v>
      </c>
      <c r="I37" s="22">
        <v>15256382</v>
      </c>
      <c r="J37" s="22">
        <v>25430982</v>
      </c>
      <c r="K37" s="22">
        <v>15473639</v>
      </c>
      <c r="L37" s="22">
        <v>10757868</v>
      </c>
      <c r="M37" s="22">
        <v>10090844</v>
      </c>
      <c r="N37" s="22">
        <v>36322351</v>
      </c>
      <c r="O37" s="22"/>
      <c r="P37" s="22"/>
      <c r="Q37" s="22"/>
      <c r="R37" s="22"/>
      <c r="S37" s="22"/>
      <c r="T37" s="22"/>
      <c r="U37" s="22"/>
      <c r="V37" s="22"/>
      <c r="W37" s="22">
        <v>61753333</v>
      </c>
      <c r="X37" s="22">
        <v>69603368</v>
      </c>
      <c r="Y37" s="22">
        <v>-7850035</v>
      </c>
      <c r="Z37" s="23">
        <v>-11.278240156424614</v>
      </c>
      <c r="AA37" s="20">
        <v>139206740</v>
      </c>
    </row>
    <row r="38" spans="1:27" x14ac:dyDescent="0.25">
      <c r="A38" s="19" t="s">
        <v>64</v>
      </c>
      <c r="B38" s="15" t="s">
        <v>32</v>
      </c>
      <c r="C38" s="20">
        <v>1063902</v>
      </c>
      <c r="D38" s="20"/>
      <c r="E38" s="21">
        <v>1408300</v>
      </c>
      <c r="F38" s="22">
        <v>1408300</v>
      </c>
      <c r="G38" s="22">
        <v>99387</v>
      </c>
      <c r="H38" s="22">
        <v>136661</v>
      </c>
      <c r="I38" s="22">
        <v>131284</v>
      </c>
      <c r="J38" s="22">
        <v>367332</v>
      </c>
      <c r="K38" s="22">
        <v>48130</v>
      </c>
      <c r="L38" s="22">
        <v>121354</v>
      </c>
      <c r="M38" s="22">
        <v>43723</v>
      </c>
      <c r="N38" s="22">
        <v>213207</v>
      </c>
      <c r="O38" s="22"/>
      <c r="P38" s="22"/>
      <c r="Q38" s="22"/>
      <c r="R38" s="22"/>
      <c r="S38" s="22"/>
      <c r="T38" s="22"/>
      <c r="U38" s="22"/>
      <c r="V38" s="22"/>
      <c r="W38" s="22">
        <v>580539</v>
      </c>
      <c r="X38" s="22">
        <v>738748</v>
      </c>
      <c r="Y38" s="22">
        <v>-158209</v>
      </c>
      <c r="Z38" s="23">
        <v>-21.415827860109264</v>
      </c>
      <c r="AA38" s="20">
        <v>1408300</v>
      </c>
    </row>
    <row r="39" spans="1:27" x14ac:dyDescent="0.25">
      <c r="A39" s="19" t="s">
        <v>65</v>
      </c>
      <c r="B39" s="15" t="s">
        <v>32</v>
      </c>
      <c r="C39" s="20">
        <v>1421015</v>
      </c>
      <c r="D39" s="20"/>
      <c r="E39" s="21">
        <v>1460550</v>
      </c>
      <c r="F39" s="22">
        <v>1460550</v>
      </c>
      <c r="G39" s="22"/>
      <c r="H39" s="22">
        <v>243420</v>
      </c>
      <c r="I39" s="22">
        <v>121713</v>
      </c>
      <c r="J39" s="22">
        <v>365133</v>
      </c>
      <c r="K39" s="22">
        <v>113240</v>
      </c>
      <c r="L39" s="22">
        <v>121713</v>
      </c>
      <c r="M39" s="22">
        <v>121713</v>
      </c>
      <c r="N39" s="22">
        <v>356666</v>
      </c>
      <c r="O39" s="22"/>
      <c r="P39" s="22"/>
      <c r="Q39" s="22"/>
      <c r="R39" s="22"/>
      <c r="S39" s="22"/>
      <c r="T39" s="22"/>
      <c r="U39" s="22"/>
      <c r="V39" s="22"/>
      <c r="W39" s="22">
        <v>721799</v>
      </c>
      <c r="X39" s="22">
        <v>730278</v>
      </c>
      <c r="Y39" s="22">
        <v>-8479</v>
      </c>
      <c r="Z39" s="23">
        <v>-1.1610646904329585</v>
      </c>
      <c r="AA39" s="20">
        <v>1460550</v>
      </c>
    </row>
    <row r="40" spans="1:27" x14ac:dyDescent="0.25">
      <c r="A40" s="19" t="s">
        <v>66</v>
      </c>
      <c r="B40" s="15" t="s">
        <v>32</v>
      </c>
      <c r="C40" s="20">
        <v>4130469</v>
      </c>
      <c r="D40" s="20"/>
      <c r="E40" s="21">
        <v>3579180</v>
      </c>
      <c r="F40" s="22">
        <v>3579180</v>
      </c>
      <c r="G40" s="22">
        <v>314159</v>
      </c>
      <c r="H40" s="22">
        <v>315928</v>
      </c>
      <c r="I40" s="22">
        <v>304863</v>
      </c>
      <c r="J40" s="22">
        <v>934950</v>
      </c>
      <c r="K40" s="22">
        <v>315023</v>
      </c>
      <c r="L40" s="22">
        <v>304867</v>
      </c>
      <c r="M40" s="22">
        <v>315037</v>
      </c>
      <c r="N40" s="22">
        <v>934927</v>
      </c>
      <c r="O40" s="22"/>
      <c r="P40" s="22"/>
      <c r="Q40" s="22"/>
      <c r="R40" s="22"/>
      <c r="S40" s="22"/>
      <c r="T40" s="22"/>
      <c r="U40" s="22"/>
      <c r="V40" s="22"/>
      <c r="W40" s="22">
        <v>1869877</v>
      </c>
      <c r="X40" s="22">
        <v>1789590</v>
      </c>
      <c r="Y40" s="22">
        <v>80287</v>
      </c>
      <c r="Z40" s="23">
        <v>4.4863348588224117</v>
      </c>
      <c r="AA40" s="20">
        <v>3579180</v>
      </c>
    </row>
    <row r="41" spans="1:27" x14ac:dyDescent="0.25">
      <c r="A41" s="19" t="s">
        <v>40</v>
      </c>
      <c r="B41" s="15" t="s">
        <v>32</v>
      </c>
      <c r="C41" s="20">
        <v>8009352</v>
      </c>
      <c r="D41" s="20"/>
      <c r="E41" s="21">
        <v>7271128</v>
      </c>
      <c r="F41" s="22">
        <v>7271128</v>
      </c>
      <c r="G41" s="22"/>
      <c r="H41" s="22"/>
      <c r="I41" s="22">
        <v>1293807</v>
      </c>
      <c r="J41" s="22">
        <v>1293807</v>
      </c>
      <c r="K41" s="22">
        <v>1050665</v>
      </c>
      <c r="L41" s="22">
        <v>1001851</v>
      </c>
      <c r="M41" s="22">
        <v>1667468</v>
      </c>
      <c r="N41" s="22">
        <v>3719984</v>
      </c>
      <c r="O41" s="22"/>
      <c r="P41" s="22"/>
      <c r="Q41" s="22"/>
      <c r="R41" s="22"/>
      <c r="S41" s="22"/>
      <c r="T41" s="22"/>
      <c r="U41" s="22"/>
      <c r="V41" s="22"/>
      <c r="W41" s="22">
        <v>5013791</v>
      </c>
      <c r="X41" s="22">
        <v>3635560</v>
      </c>
      <c r="Y41" s="22">
        <v>1378231</v>
      </c>
      <c r="Z41" s="23">
        <v>37.909730550451648</v>
      </c>
      <c r="AA41" s="20">
        <v>7271128</v>
      </c>
    </row>
    <row r="42" spans="1:27" x14ac:dyDescent="0.25">
      <c r="A42" s="19" t="s">
        <v>67</v>
      </c>
      <c r="B42" s="15" t="s">
        <v>32</v>
      </c>
      <c r="C42" s="20">
        <v>2679647</v>
      </c>
      <c r="D42" s="20"/>
      <c r="E42" s="21">
        <v>2318304</v>
      </c>
      <c r="F42" s="22">
        <v>2318304</v>
      </c>
      <c r="G42" s="22">
        <v>534</v>
      </c>
      <c r="H42" s="22">
        <v>83551</v>
      </c>
      <c r="I42" s="22">
        <v>133922</v>
      </c>
      <c r="J42" s="22">
        <v>218007</v>
      </c>
      <c r="K42" s="22">
        <v>85398</v>
      </c>
      <c r="L42" s="22">
        <v>484498</v>
      </c>
      <c r="M42" s="22">
        <v>234018</v>
      </c>
      <c r="N42" s="22">
        <v>803914</v>
      </c>
      <c r="O42" s="22"/>
      <c r="P42" s="22"/>
      <c r="Q42" s="22"/>
      <c r="R42" s="22"/>
      <c r="S42" s="22"/>
      <c r="T42" s="22"/>
      <c r="U42" s="22"/>
      <c r="V42" s="22"/>
      <c r="W42" s="22">
        <v>1021921</v>
      </c>
      <c r="X42" s="22">
        <v>580660</v>
      </c>
      <c r="Y42" s="22">
        <v>441261</v>
      </c>
      <c r="Z42" s="23">
        <v>75.99300795646333</v>
      </c>
      <c r="AA42" s="20">
        <v>2318304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</v>
      </c>
      <c r="F44" s="22">
        <v>1</v>
      </c>
      <c r="G44" s="22"/>
      <c r="H44" s="22"/>
      <c r="I44" s="22"/>
      <c r="J44" s="22"/>
      <c r="K44" s="22">
        <v>7368</v>
      </c>
      <c r="L44" s="22"/>
      <c r="M44" s="22"/>
      <c r="N44" s="22">
        <v>7368</v>
      </c>
      <c r="O44" s="22"/>
      <c r="P44" s="22"/>
      <c r="Q44" s="22"/>
      <c r="R44" s="22"/>
      <c r="S44" s="22"/>
      <c r="T44" s="22"/>
      <c r="U44" s="22"/>
      <c r="V44" s="22"/>
      <c r="W44" s="22">
        <v>7368</v>
      </c>
      <c r="X44" s="22"/>
      <c r="Y44" s="22">
        <v>7368</v>
      </c>
      <c r="Z44" s="23"/>
      <c r="AA44" s="20">
        <v>1</v>
      </c>
    </row>
    <row r="45" spans="1:27" x14ac:dyDescent="0.25">
      <c r="A45" s="19" t="s">
        <v>70</v>
      </c>
      <c r="B45" s="15" t="s">
        <v>32</v>
      </c>
      <c r="C45" s="20">
        <v>7249256</v>
      </c>
      <c r="D45" s="20"/>
      <c r="E45" s="21">
        <v>15808394</v>
      </c>
      <c r="F45" s="22">
        <v>15800244</v>
      </c>
      <c r="G45" s="22">
        <v>706538</v>
      </c>
      <c r="H45" s="22">
        <v>1343592</v>
      </c>
      <c r="I45" s="22">
        <v>1668549</v>
      </c>
      <c r="J45" s="22">
        <v>3718679</v>
      </c>
      <c r="K45" s="22">
        <v>1611197</v>
      </c>
      <c r="L45" s="22">
        <v>1385411</v>
      </c>
      <c r="M45" s="22">
        <v>1383044</v>
      </c>
      <c r="N45" s="22">
        <v>4379652</v>
      </c>
      <c r="O45" s="22"/>
      <c r="P45" s="22"/>
      <c r="Q45" s="22"/>
      <c r="R45" s="22"/>
      <c r="S45" s="22"/>
      <c r="T45" s="22"/>
      <c r="U45" s="22"/>
      <c r="V45" s="22"/>
      <c r="W45" s="22">
        <v>8098331</v>
      </c>
      <c r="X45" s="22">
        <v>6268496</v>
      </c>
      <c r="Y45" s="22">
        <v>1829835</v>
      </c>
      <c r="Z45" s="23">
        <v>29.190973400956143</v>
      </c>
      <c r="AA45" s="20">
        <v>15800244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153602450</v>
      </c>
      <c r="D48" s="29">
        <f t="shared" ref="D48:Y48" si="1">SUM(D35:D47)</f>
        <v>0</v>
      </c>
      <c r="E48" s="30">
        <f t="shared" si="1"/>
        <v>182675121</v>
      </c>
      <c r="F48" s="31">
        <f t="shared" si="1"/>
        <v>182666971</v>
      </c>
      <c r="G48" s="31">
        <f t="shared" si="1"/>
        <v>2181107</v>
      </c>
      <c r="H48" s="31">
        <f t="shared" si="1"/>
        <v>12806149</v>
      </c>
      <c r="I48" s="31">
        <f t="shared" si="1"/>
        <v>19692525</v>
      </c>
      <c r="J48" s="31">
        <f t="shared" si="1"/>
        <v>34679781</v>
      </c>
      <c r="K48" s="31">
        <f t="shared" si="1"/>
        <v>19437919</v>
      </c>
      <c r="L48" s="31">
        <f t="shared" si="1"/>
        <v>14912130</v>
      </c>
      <c r="M48" s="31">
        <f t="shared" si="1"/>
        <v>14689630</v>
      </c>
      <c r="N48" s="31">
        <f t="shared" si="1"/>
        <v>49039679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83719460</v>
      </c>
      <c r="X48" s="31">
        <f t="shared" si="1"/>
        <v>89749206</v>
      </c>
      <c r="Y48" s="31">
        <f t="shared" si="1"/>
        <v>-6029746</v>
      </c>
      <c r="Z48" s="32">
        <f>+IF(X48&lt;&gt;0,+(Y48/X48)*100,0)</f>
        <v>-6.7184393809567515</v>
      </c>
      <c r="AA48" s="29">
        <f>SUM(AA35:AA47)</f>
        <v>182666971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11097921</v>
      </c>
      <c r="D49" s="39">
        <f t="shared" si="2"/>
        <v>0</v>
      </c>
      <c r="E49" s="40">
        <f t="shared" si="2"/>
        <v>10543291</v>
      </c>
      <c r="F49" s="41">
        <f t="shared" si="2"/>
        <v>10551441</v>
      </c>
      <c r="G49" s="41">
        <f t="shared" si="2"/>
        <v>14705854</v>
      </c>
      <c r="H49" s="41">
        <f t="shared" si="2"/>
        <v>3284649</v>
      </c>
      <c r="I49" s="41">
        <f t="shared" si="2"/>
        <v>-4667673</v>
      </c>
      <c r="J49" s="41">
        <f t="shared" si="2"/>
        <v>13322830</v>
      </c>
      <c r="K49" s="41">
        <f t="shared" si="2"/>
        <v>-4323415</v>
      </c>
      <c r="L49" s="41">
        <f t="shared" si="2"/>
        <v>-845886</v>
      </c>
      <c r="M49" s="41">
        <f t="shared" si="2"/>
        <v>442097</v>
      </c>
      <c r="N49" s="41">
        <f t="shared" si="2"/>
        <v>-4727204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8595626</v>
      </c>
      <c r="X49" s="41">
        <f t="shared" si="2"/>
        <v>4733587</v>
      </c>
      <c r="Y49" s="41">
        <f t="shared" si="2"/>
        <v>3862039</v>
      </c>
      <c r="Z49" s="42">
        <f>+IF(X49&lt;&gt;0,+(Y49/X49)*100,0)</f>
        <v>81.588000812069168</v>
      </c>
      <c r="AA49" s="39">
        <f>+AA33-AA48</f>
        <v>10551441</v>
      </c>
    </row>
    <row r="50" spans="1:27" x14ac:dyDescent="0.25">
      <c r="A50" s="43" t="s">
        <v>75</v>
      </c>
      <c r="B50" s="15" t="s">
        <v>32</v>
      </c>
      <c r="C50" s="20">
        <v>2379955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13477876</v>
      </c>
      <c r="D52" s="48">
        <f t="shared" si="3"/>
        <v>0</v>
      </c>
      <c r="E52" s="49">
        <f t="shared" si="3"/>
        <v>10543291</v>
      </c>
      <c r="F52" s="50">
        <f t="shared" si="3"/>
        <v>10551441</v>
      </c>
      <c r="G52" s="50">
        <f t="shared" si="3"/>
        <v>14705854</v>
      </c>
      <c r="H52" s="50">
        <f t="shared" si="3"/>
        <v>3284649</v>
      </c>
      <c r="I52" s="50">
        <f t="shared" si="3"/>
        <v>-4667673</v>
      </c>
      <c r="J52" s="50">
        <f t="shared" si="3"/>
        <v>13322830</v>
      </c>
      <c r="K52" s="50">
        <f t="shared" si="3"/>
        <v>-4323415</v>
      </c>
      <c r="L52" s="50">
        <f t="shared" si="3"/>
        <v>-845886</v>
      </c>
      <c r="M52" s="50">
        <f t="shared" si="3"/>
        <v>442097</v>
      </c>
      <c r="N52" s="50">
        <f t="shared" si="3"/>
        <v>-4727204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8595626</v>
      </c>
      <c r="X52" s="50">
        <f t="shared" si="3"/>
        <v>4733587</v>
      </c>
      <c r="Y52" s="50">
        <f t="shared" si="3"/>
        <v>3862039</v>
      </c>
      <c r="Z52" s="51">
        <f>+IF(X52&lt;&gt;0,+(Y52/X52)*100,0)</f>
        <v>81.588000812069168</v>
      </c>
      <c r="AA52" s="48">
        <f>SUM(AA49:AA51)</f>
        <v>10551441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13477876</v>
      </c>
      <c r="D54" s="54">
        <f>+D52-D53</f>
        <v>0</v>
      </c>
      <c r="E54" s="55">
        <f t="shared" si="4"/>
        <v>10543291</v>
      </c>
      <c r="F54" s="56">
        <f t="shared" si="4"/>
        <v>10551441</v>
      </c>
      <c r="G54" s="56">
        <f t="shared" si="4"/>
        <v>14705854</v>
      </c>
      <c r="H54" s="56">
        <f t="shared" si="4"/>
        <v>3284649</v>
      </c>
      <c r="I54" s="56">
        <f t="shared" si="4"/>
        <v>-4667673</v>
      </c>
      <c r="J54" s="56">
        <f t="shared" si="4"/>
        <v>13322830</v>
      </c>
      <c r="K54" s="56">
        <f t="shared" si="4"/>
        <v>-4323415</v>
      </c>
      <c r="L54" s="56">
        <f t="shared" si="4"/>
        <v>-845886</v>
      </c>
      <c r="M54" s="56">
        <f t="shared" si="4"/>
        <v>442097</v>
      </c>
      <c r="N54" s="56">
        <f t="shared" si="4"/>
        <v>-4727204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8595626</v>
      </c>
      <c r="X54" s="56">
        <f t="shared" si="4"/>
        <v>4733587</v>
      </c>
      <c r="Y54" s="56">
        <f t="shared" si="4"/>
        <v>3862039</v>
      </c>
      <c r="Z54" s="57">
        <f>+IF(X54&lt;&gt;0,+(Y54/X54)*100,0)</f>
        <v>81.588000812069168</v>
      </c>
      <c r="AA54" s="54">
        <f>+AA52-AA53</f>
        <v>10551441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13477876</v>
      </c>
      <c r="D57" s="48">
        <f>SUM(D54:D56)</f>
        <v>0</v>
      </c>
      <c r="E57" s="49">
        <f t="shared" si="5"/>
        <v>10543291</v>
      </c>
      <c r="F57" s="50">
        <f t="shared" si="5"/>
        <v>10551441</v>
      </c>
      <c r="G57" s="50">
        <f t="shared" si="5"/>
        <v>14705854</v>
      </c>
      <c r="H57" s="50">
        <f t="shared" si="5"/>
        <v>3284649</v>
      </c>
      <c r="I57" s="50">
        <f t="shared" si="5"/>
        <v>-4667673</v>
      </c>
      <c r="J57" s="50">
        <f t="shared" si="5"/>
        <v>13322830</v>
      </c>
      <c r="K57" s="50">
        <f t="shared" si="5"/>
        <v>-4323415</v>
      </c>
      <c r="L57" s="50">
        <f t="shared" si="5"/>
        <v>-845886</v>
      </c>
      <c r="M57" s="50">
        <f t="shared" si="5"/>
        <v>442097</v>
      </c>
      <c r="N57" s="50">
        <f t="shared" si="5"/>
        <v>-4727204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8595626</v>
      </c>
      <c r="X57" s="50">
        <f t="shared" si="5"/>
        <v>4733587</v>
      </c>
      <c r="Y57" s="50">
        <f t="shared" si="5"/>
        <v>3862039</v>
      </c>
      <c r="Z57" s="51">
        <f>+IF(X57&lt;&gt;0,+(Y57/X57)*100,0)</f>
        <v>81.588000812069168</v>
      </c>
      <c r="AA57" s="48">
        <f>SUM(AA54:AA56)</f>
        <v>10551441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13477876</v>
      </c>
      <c r="D60" s="65">
        <f>SUM(D57:D59)</f>
        <v>0</v>
      </c>
      <c r="E60" s="66">
        <f t="shared" si="6"/>
        <v>10543291</v>
      </c>
      <c r="F60" s="67">
        <f t="shared" si="6"/>
        <v>10551441</v>
      </c>
      <c r="G60" s="67">
        <f t="shared" si="6"/>
        <v>14705854</v>
      </c>
      <c r="H60" s="67">
        <f t="shared" si="6"/>
        <v>3284649</v>
      </c>
      <c r="I60" s="67">
        <f t="shared" si="6"/>
        <v>-4667673</v>
      </c>
      <c r="J60" s="67">
        <f t="shared" si="6"/>
        <v>13322830</v>
      </c>
      <c r="K60" s="67">
        <f t="shared" si="6"/>
        <v>-4323415</v>
      </c>
      <c r="L60" s="67">
        <f t="shared" si="6"/>
        <v>-845886</v>
      </c>
      <c r="M60" s="67">
        <f t="shared" si="6"/>
        <v>442097</v>
      </c>
      <c r="N60" s="67">
        <f t="shared" si="6"/>
        <v>-4727204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8595626</v>
      </c>
      <c r="X60" s="67">
        <f t="shared" si="6"/>
        <v>4733587</v>
      </c>
      <c r="Y60" s="67">
        <f t="shared" si="6"/>
        <v>3862039</v>
      </c>
      <c r="Z60" s="68">
        <f>+IF(X60&lt;&gt;0,+(Y60/X60)*100,0)</f>
        <v>81.588000812069168</v>
      </c>
      <c r="AA60" s="65">
        <f>SUM(AA57:AA59)</f>
        <v>10551441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679068302</v>
      </c>
      <c r="D6" s="20"/>
      <c r="E6" s="21">
        <v>744540146</v>
      </c>
      <c r="F6" s="22">
        <v>744540146</v>
      </c>
      <c r="G6" s="22">
        <v>63338348</v>
      </c>
      <c r="H6" s="22">
        <v>67999488</v>
      </c>
      <c r="I6" s="22">
        <v>65569525</v>
      </c>
      <c r="J6" s="22">
        <v>196907361</v>
      </c>
      <c r="K6" s="22">
        <v>58779793</v>
      </c>
      <c r="L6" s="22">
        <v>58637169</v>
      </c>
      <c r="M6" s="22">
        <v>57904852</v>
      </c>
      <c r="N6" s="22">
        <v>175321814</v>
      </c>
      <c r="O6" s="22"/>
      <c r="P6" s="22"/>
      <c r="Q6" s="22"/>
      <c r="R6" s="22"/>
      <c r="S6" s="22"/>
      <c r="T6" s="22"/>
      <c r="U6" s="22"/>
      <c r="V6" s="22"/>
      <c r="W6" s="22">
        <v>372229175</v>
      </c>
      <c r="X6" s="22">
        <v>372270054</v>
      </c>
      <c r="Y6" s="22">
        <v>-40879</v>
      </c>
      <c r="Z6" s="23">
        <v>-1.0981006815014994E-2</v>
      </c>
      <c r="AA6" s="20">
        <v>744540146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1745030</v>
      </c>
      <c r="D20" s="20"/>
      <c r="E20" s="21">
        <v>400000</v>
      </c>
      <c r="F20" s="22">
        <v>400000</v>
      </c>
      <c r="G20" s="22">
        <v>809</v>
      </c>
      <c r="H20" s="22">
        <v>2766</v>
      </c>
      <c r="I20" s="22">
        <v>89230</v>
      </c>
      <c r="J20" s="22">
        <v>92805</v>
      </c>
      <c r="K20" s="22">
        <v>7890</v>
      </c>
      <c r="L20" s="22">
        <v>2002</v>
      </c>
      <c r="M20" s="22">
        <v>60494</v>
      </c>
      <c r="N20" s="22">
        <v>70386</v>
      </c>
      <c r="O20" s="22"/>
      <c r="P20" s="22"/>
      <c r="Q20" s="22"/>
      <c r="R20" s="22"/>
      <c r="S20" s="22"/>
      <c r="T20" s="22"/>
      <c r="U20" s="22"/>
      <c r="V20" s="22"/>
      <c r="W20" s="22">
        <v>163191</v>
      </c>
      <c r="X20" s="22">
        <v>199998</v>
      </c>
      <c r="Y20" s="22">
        <v>-36807</v>
      </c>
      <c r="Z20" s="18">
        <v>-18.403684036840367</v>
      </c>
      <c r="AA20" s="20">
        <v>400000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758741</v>
      </c>
      <c r="D24" s="20"/>
      <c r="E24" s="21">
        <v>400000</v>
      </c>
      <c r="F24" s="22">
        <v>400000</v>
      </c>
      <c r="G24" s="22">
        <v>32243</v>
      </c>
      <c r="H24" s="22">
        <v>52680</v>
      </c>
      <c r="I24" s="22">
        <v>43621</v>
      </c>
      <c r="J24" s="22">
        <v>128544</v>
      </c>
      <c r="K24" s="22">
        <v>3770</v>
      </c>
      <c r="L24" s="22">
        <v>8212</v>
      </c>
      <c r="M24" s="22">
        <v>48882</v>
      </c>
      <c r="N24" s="22">
        <v>60864</v>
      </c>
      <c r="O24" s="22"/>
      <c r="P24" s="22"/>
      <c r="Q24" s="22"/>
      <c r="R24" s="22"/>
      <c r="S24" s="22"/>
      <c r="T24" s="22"/>
      <c r="U24" s="22"/>
      <c r="V24" s="22"/>
      <c r="W24" s="22">
        <v>189408</v>
      </c>
      <c r="X24" s="22">
        <v>199998</v>
      </c>
      <c r="Y24" s="22">
        <v>-10590</v>
      </c>
      <c r="Z24" s="23">
        <v>-5.295052950529505</v>
      </c>
      <c r="AA24" s="20">
        <v>400000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47149895</v>
      </c>
      <c r="D26" s="20"/>
      <c r="E26" s="21">
        <v>44531054</v>
      </c>
      <c r="F26" s="22">
        <v>44531054</v>
      </c>
      <c r="G26" s="22">
        <v>18554606</v>
      </c>
      <c r="H26" s="22"/>
      <c r="I26" s="22"/>
      <c r="J26" s="22">
        <v>18554606</v>
      </c>
      <c r="K26" s="22"/>
      <c r="L26" s="22"/>
      <c r="M26" s="22">
        <v>14843685</v>
      </c>
      <c r="N26" s="22">
        <v>14843685</v>
      </c>
      <c r="O26" s="22"/>
      <c r="P26" s="22"/>
      <c r="Q26" s="22"/>
      <c r="R26" s="22"/>
      <c r="S26" s="22"/>
      <c r="T26" s="22"/>
      <c r="U26" s="22"/>
      <c r="V26" s="22"/>
      <c r="W26" s="22">
        <v>33398291</v>
      </c>
      <c r="X26" s="22">
        <v>22265526</v>
      </c>
      <c r="Y26" s="22">
        <v>11132765</v>
      </c>
      <c r="Z26" s="23">
        <v>50.000008982496084</v>
      </c>
      <c r="AA26" s="20">
        <v>44531054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2022861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730744829</v>
      </c>
      <c r="D33" s="29">
        <f t="shared" ref="D33:Y33" si="0">SUM(D6:D32)</f>
        <v>0</v>
      </c>
      <c r="E33" s="30">
        <f t="shared" si="0"/>
        <v>789871200</v>
      </c>
      <c r="F33" s="31">
        <f t="shared" si="0"/>
        <v>789871200</v>
      </c>
      <c r="G33" s="31">
        <f t="shared" si="0"/>
        <v>81926006</v>
      </c>
      <c r="H33" s="31">
        <f t="shared" si="0"/>
        <v>68054934</v>
      </c>
      <c r="I33" s="31">
        <f t="shared" si="0"/>
        <v>65702376</v>
      </c>
      <c r="J33" s="31">
        <f t="shared" si="0"/>
        <v>215683316</v>
      </c>
      <c r="K33" s="31">
        <f t="shared" si="0"/>
        <v>58791453</v>
      </c>
      <c r="L33" s="31">
        <f t="shared" si="0"/>
        <v>58647383</v>
      </c>
      <c r="M33" s="31">
        <f t="shared" si="0"/>
        <v>72857913</v>
      </c>
      <c r="N33" s="31">
        <f t="shared" si="0"/>
        <v>190296749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405980065</v>
      </c>
      <c r="X33" s="31">
        <f t="shared" si="0"/>
        <v>394935576</v>
      </c>
      <c r="Y33" s="31">
        <f t="shared" si="0"/>
        <v>11044489</v>
      </c>
      <c r="Z33" s="32">
        <f>+IF(X33&lt;&gt;0,+(Y33/X33)*100,0)</f>
        <v>2.7965292749417947</v>
      </c>
      <c r="AA33" s="29">
        <f>SUM(AA6:AA32)</f>
        <v>789871200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30851185</v>
      </c>
      <c r="D35" s="20"/>
      <c r="E35" s="21">
        <v>39015791</v>
      </c>
      <c r="F35" s="22">
        <v>39015791</v>
      </c>
      <c r="G35" s="22">
        <v>2220266</v>
      </c>
      <c r="H35" s="22">
        <v>2562948</v>
      </c>
      <c r="I35" s="22">
        <v>2552236</v>
      </c>
      <c r="J35" s="22">
        <v>7335450</v>
      </c>
      <c r="K35" s="22">
        <v>2555808</v>
      </c>
      <c r="L35" s="22">
        <v>4036680</v>
      </c>
      <c r="M35" s="22">
        <v>2617395</v>
      </c>
      <c r="N35" s="22">
        <v>9209883</v>
      </c>
      <c r="O35" s="22"/>
      <c r="P35" s="22"/>
      <c r="Q35" s="22"/>
      <c r="R35" s="22"/>
      <c r="S35" s="22"/>
      <c r="T35" s="22"/>
      <c r="U35" s="22"/>
      <c r="V35" s="22"/>
      <c r="W35" s="22">
        <v>16545333</v>
      </c>
      <c r="X35" s="22">
        <v>19507914</v>
      </c>
      <c r="Y35" s="22">
        <v>-2962581</v>
      </c>
      <c r="Z35" s="23">
        <v>-15.186559670090816</v>
      </c>
      <c r="AA35" s="20">
        <v>39015791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481546884</v>
      </c>
      <c r="D37" s="20"/>
      <c r="E37" s="21">
        <v>556159858</v>
      </c>
      <c r="F37" s="22">
        <v>556159858</v>
      </c>
      <c r="G37" s="22">
        <v>13597</v>
      </c>
      <c r="H37" s="22">
        <v>66036479</v>
      </c>
      <c r="I37" s="22">
        <v>59318088</v>
      </c>
      <c r="J37" s="22">
        <v>125368164</v>
      </c>
      <c r="K37" s="22">
        <v>42949723</v>
      </c>
      <c r="L37" s="22">
        <v>42222802</v>
      </c>
      <c r="M37" s="22">
        <v>38898304</v>
      </c>
      <c r="N37" s="22">
        <v>124070829</v>
      </c>
      <c r="O37" s="22"/>
      <c r="P37" s="22"/>
      <c r="Q37" s="22"/>
      <c r="R37" s="22"/>
      <c r="S37" s="22"/>
      <c r="T37" s="22"/>
      <c r="U37" s="22"/>
      <c r="V37" s="22"/>
      <c r="W37" s="22">
        <v>249438993</v>
      </c>
      <c r="X37" s="22">
        <v>278079918</v>
      </c>
      <c r="Y37" s="22">
        <v>-28640925</v>
      </c>
      <c r="Z37" s="23">
        <v>-10.299530151616342</v>
      </c>
      <c r="AA37" s="20">
        <v>556159858</v>
      </c>
    </row>
    <row r="38" spans="1:27" x14ac:dyDescent="0.25">
      <c r="A38" s="19" t="s">
        <v>64</v>
      </c>
      <c r="B38" s="15" t="s">
        <v>32</v>
      </c>
      <c r="C38" s="20">
        <v>7837330</v>
      </c>
      <c r="D38" s="20"/>
      <c r="E38" s="21">
        <v>10827059</v>
      </c>
      <c r="F38" s="22">
        <v>10827059</v>
      </c>
      <c r="G38" s="22">
        <v>201799</v>
      </c>
      <c r="H38" s="22">
        <v>446000</v>
      </c>
      <c r="I38" s="22">
        <v>355142</v>
      </c>
      <c r="J38" s="22">
        <v>1002941</v>
      </c>
      <c r="K38" s="22">
        <v>1205057</v>
      </c>
      <c r="L38" s="22">
        <v>793055</v>
      </c>
      <c r="M38" s="22">
        <v>374444</v>
      </c>
      <c r="N38" s="22">
        <v>2372556</v>
      </c>
      <c r="O38" s="22"/>
      <c r="P38" s="22"/>
      <c r="Q38" s="22"/>
      <c r="R38" s="22"/>
      <c r="S38" s="22"/>
      <c r="T38" s="22"/>
      <c r="U38" s="22"/>
      <c r="V38" s="22"/>
      <c r="W38" s="22">
        <v>3375497</v>
      </c>
      <c r="X38" s="22">
        <v>5413500</v>
      </c>
      <c r="Y38" s="22">
        <v>-2038003</v>
      </c>
      <c r="Z38" s="23">
        <v>-37.646679597303041</v>
      </c>
      <c r="AA38" s="20">
        <v>10827059</v>
      </c>
    </row>
    <row r="39" spans="1:27" x14ac:dyDescent="0.25">
      <c r="A39" s="19" t="s">
        <v>65</v>
      </c>
      <c r="B39" s="15" t="s">
        <v>32</v>
      </c>
      <c r="C39" s="20">
        <v>4231324</v>
      </c>
      <c r="D39" s="20"/>
      <c r="E39" s="21">
        <v>7197863</v>
      </c>
      <c r="F39" s="22">
        <v>7197863</v>
      </c>
      <c r="G39" s="22">
        <v>599822</v>
      </c>
      <c r="H39" s="22">
        <v>599822</v>
      </c>
      <c r="I39" s="22">
        <v>599822</v>
      </c>
      <c r="J39" s="22">
        <v>1799466</v>
      </c>
      <c r="K39" s="22">
        <v>599822</v>
      </c>
      <c r="L39" s="22">
        <v>599822</v>
      </c>
      <c r="M39" s="22">
        <v>599822</v>
      </c>
      <c r="N39" s="22">
        <v>1799466</v>
      </c>
      <c r="O39" s="22"/>
      <c r="P39" s="22"/>
      <c r="Q39" s="22"/>
      <c r="R39" s="22"/>
      <c r="S39" s="22"/>
      <c r="T39" s="22"/>
      <c r="U39" s="22"/>
      <c r="V39" s="22"/>
      <c r="W39" s="22">
        <v>3598932</v>
      </c>
      <c r="X39" s="22">
        <v>3598926</v>
      </c>
      <c r="Y39" s="22">
        <v>6</v>
      </c>
      <c r="Z39" s="23"/>
      <c r="AA39" s="20">
        <v>7197863</v>
      </c>
    </row>
    <row r="40" spans="1:27" x14ac:dyDescent="0.25">
      <c r="A40" s="19" t="s">
        <v>66</v>
      </c>
      <c r="B40" s="15" t="s">
        <v>32</v>
      </c>
      <c r="C40" s="20">
        <v>28029122</v>
      </c>
      <c r="D40" s="20"/>
      <c r="E40" s="21">
        <v>28644688</v>
      </c>
      <c r="F40" s="22">
        <v>28644688</v>
      </c>
      <c r="G40" s="22">
        <v>2387057</v>
      </c>
      <c r="H40" s="22">
        <v>2387057</v>
      </c>
      <c r="I40" s="22">
        <v>2387057</v>
      </c>
      <c r="J40" s="22">
        <v>7161171</v>
      </c>
      <c r="K40" s="22">
        <v>2387057</v>
      </c>
      <c r="L40" s="22">
        <v>2387057</v>
      </c>
      <c r="M40" s="22">
        <v>2387057</v>
      </c>
      <c r="N40" s="22">
        <v>7161171</v>
      </c>
      <c r="O40" s="22"/>
      <c r="P40" s="22"/>
      <c r="Q40" s="22"/>
      <c r="R40" s="22"/>
      <c r="S40" s="22"/>
      <c r="T40" s="22"/>
      <c r="U40" s="22"/>
      <c r="V40" s="22"/>
      <c r="W40" s="22">
        <v>14322342</v>
      </c>
      <c r="X40" s="22">
        <v>14322324</v>
      </c>
      <c r="Y40" s="22">
        <v>18</v>
      </c>
      <c r="Z40" s="23"/>
      <c r="AA40" s="20">
        <v>28644688</v>
      </c>
    </row>
    <row r="41" spans="1:27" x14ac:dyDescent="0.25">
      <c r="A41" s="19" t="s">
        <v>40</v>
      </c>
      <c r="B41" s="15" t="s">
        <v>32</v>
      </c>
      <c r="C41" s="20">
        <v>14090827</v>
      </c>
      <c r="D41" s="20"/>
      <c r="E41" s="21">
        <v>16535000</v>
      </c>
      <c r="F41" s="22">
        <v>16535000</v>
      </c>
      <c r="G41" s="22"/>
      <c r="H41" s="22">
        <v>129365</v>
      </c>
      <c r="I41" s="22">
        <v>174558</v>
      </c>
      <c r="J41" s="22">
        <v>303923</v>
      </c>
      <c r="K41" s="22"/>
      <c r="L41" s="22">
        <v>142442</v>
      </c>
      <c r="M41" s="22">
        <v>7358855</v>
      </c>
      <c r="N41" s="22">
        <v>7501297</v>
      </c>
      <c r="O41" s="22"/>
      <c r="P41" s="22"/>
      <c r="Q41" s="22"/>
      <c r="R41" s="22"/>
      <c r="S41" s="22"/>
      <c r="T41" s="22"/>
      <c r="U41" s="22"/>
      <c r="V41" s="22"/>
      <c r="W41" s="22">
        <v>7805220</v>
      </c>
      <c r="X41" s="22">
        <v>8267496</v>
      </c>
      <c r="Y41" s="22">
        <v>-462276</v>
      </c>
      <c r="Z41" s="23">
        <v>-5.5914874346476848</v>
      </c>
      <c r="AA41" s="20">
        <v>16535000</v>
      </c>
    </row>
    <row r="42" spans="1:27" x14ac:dyDescent="0.25">
      <c r="A42" s="19" t="s">
        <v>67</v>
      </c>
      <c r="B42" s="15" t="s">
        <v>32</v>
      </c>
      <c r="C42" s="20">
        <v>7123199</v>
      </c>
      <c r="D42" s="20"/>
      <c r="E42" s="21">
        <v>8356143</v>
      </c>
      <c r="F42" s="22">
        <v>8356143</v>
      </c>
      <c r="G42" s="22">
        <v>18684</v>
      </c>
      <c r="H42" s="22">
        <v>156925</v>
      </c>
      <c r="I42" s="22">
        <v>322102</v>
      </c>
      <c r="J42" s="22">
        <v>497711</v>
      </c>
      <c r="K42" s="22">
        <v>500637</v>
      </c>
      <c r="L42" s="22">
        <v>612545</v>
      </c>
      <c r="M42" s="22">
        <v>938003</v>
      </c>
      <c r="N42" s="22">
        <v>2051185</v>
      </c>
      <c r="O42" s="22"/>
      <c r="P42" s="22"/>
      <c r="Q42" s="22"/>
      <c r="R42" s="22"/>
      <c r="S42" s="22"/>
      <c r="T42" s="22"/>
      <c r="U42" s="22"/>
      <c r="V42" s="22"/>
      <c r="W42" s="22">
        <v>2548896</v>
      </c>
      <c r="X42" s="22">
        <v>4178040</v>
      </c>
      <c r="Y42" s="22">
        <v>-1629144</v>
      </c>
      <c r="Z42" s="23">
        <v>-38.99302065083149</v>
      </c>
      <c r="AA42" s="20">
        <v>8356143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11570287</v>
      </c>
      <c r="D44" s="20"/>
      <c r="E44" s="21">
        <v>5851215</v>
      </c>
      <c r="F44" s="22">
        <v>5851215</v>
      </c>
      <c r="G44" s="22"/>
      <c r="H44" s="22"/>
      <c r="I44" s="22">
        <v>3960128</v>
      </c>
      <c r="J44" s="22">
        <v>3960128</v>
      </c>
      <c r="K44" s="22"/>
      <c r="L44" s="22">
        <v>18482417</v>
      </c>
      <c r="M44" s="22">
        <v>-2489015</v>
      </c>
      <c r="N44" s="22">
        <v>15993402</v>
      </c>
      <c r="O44" s="22"/>
      <c r="P44" s="22"/>
      <c r="Q44" s="22"/>
      <c r="R44" s="22"/>
      <c r="S44" s="22"/>
      <c r="T44" s="22"/>
      <c r="U44" s="22"/>
      <c r="V44" s="22"/>
      <c r="W44" s="22">
        <v>19953530</v>
      </c>
      <c r="X44" s="22">
        <v>2925606</v>
      </c>
      <c r="Y44" s="22">
        <v>17027924</v>
      </c>
      <c r="Z44" s="23">
        <v>582.03066304895458</v>
      </c>
      <c r="AA44" s="20">
        <v>5851215</v>
      </c>
    </row>
    <row r="45" spans="1:27" x14ac:dyDescent="0.25">
      <c r="A45" s="19" t="s">
        <v>70</v>
      </c>
      <c r="B45" s="15" t="s">
        <v>32</v>
      </c>
      <c r="C45" s="20">
        <v>1311588</v>
      </c>
      <c r="D45" s="20"/>
      <c r="E45" s="21">
        <v>2196756</v>
      </c>
      <c r="F45" s="22">
        <v>2196756</v>
      </c>
      <c r="G45" s="22">
        <v>78472</v>
      </c>
      <c r="H45" s="22">
        <v>82505</v>
      </c>
      <c r="I45" s="22">
        <v>126326</v>
      </c>
      <c r="J45" s="22">
        <v>287303</v>
      </c>
      <c r="K45" s="22">
        <v>72715</v>
      </c>
      <c r="L45" s="22">
        <v>137260</v>
      </c>
      <c r="M45" s="22">
        <v>114422</v>
      </c>
      <c r="N45" s="22">
        <v>324397</v>
      </c>
      <c r="O45" s="22"/>
      <c r="P45" s="22"/>
      <c r="Q45" s="22"/>
      <c r="R45" s="22"/>
      <c r="S45" s="22"/>
      <c r="T45" s="22"/>
      <c r="U45" s="22"/>
      <c r="V45" s="22"/>
      <c r="W45" s="22">
        <v>611700</v>
      </c>
      <c r="X45" s="22">
        <v>1098324</v>
      </c>
      <c r="Y45" s="22">
        <v>-486624</v>
      </c>
      <c r="Z45" s="23">
        <v>-44.306051766145508</v>
      </c>
      <c r="AA45" s="20">
        <v>2196756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586591746</v>
      </c>
      <c r="D48" s="29">
        <f t="shared" ref="D48:Y48" si="1">SUM(D35:D47)</f>
        <v>0</v>
      </c>
      <c r="E48" s="30">
        <f t="shared" si="1"/>
        <v>674784373</v>
      </c>
      <c r="F48" s="31">
        <f t="shared" si="1"/>
        <v>674784373</v>
      </c>
      <c r="G48" s="31">
        <f t="shared" si="1"/>
        <v>5519697</v>
      </c>
      <c r="H48" s="31">
        <f t="shared" si="1"/>
        <v>72401101</v>
      </c>
      <c r="I48" s="31">
        <f t="shared" si="1"/>
        <v>69795459</v>
      </c>
      <c r="J48" s="31">
        <f t="shared" si="1"/>
        <v>147716257</v>
      </c>
      <c r="K48" s="31">
        <f t="shared" si="1"/>
        <v>50270819</v>
      </c>
      <c r="L48" s="31">
        <f t="shared" si="1"/>
        <v>69414080</v>
      </c>
      <c r="M48" s="31">
        <f t="shared" si="1"/>
        <v>50799287</v>
      </c>
      <c r="N48" s="31">
        <f t="shared" si="1"/>
        <v>170484186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318200443</v>
      </c>
      <c r="X48" s="31">
        <f t="shared" si="1"/>
        <v>337392048</v>
      </c>
      <c r="Y48" s="31">
        <f t="shared" si="1"/>
        <v>-19191605</v>
      </c>
      <c r="Z48" s="32">
        <f>+IF(X48&lt;&gt;0,+(Y48/X48)*100,0)</f>
        <v>-5.688220903179082</v>
      </c>
      <c r="AA48" s="29">
        <f>SUM(AA35:AA47)</f>
        <v>674784373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144153083</v>
      </c>
      <c r="D49" s="39">
        <f t="shared" si="2"/>
        <v>0</v>
      </c>
      <c r="E49" s="40">
        <f t="shared" si="2"/>
        <v>115086827</v>
      </c>
      <c r="F49" s="41">
        <f t="shared" si="2"/>
        <v>115086827</v>
      </c>
      <c r="G49" s="41">
        <f t="shared" si="2"/>
        <v>76406309</v>
      </c>
      <c r="H49" s="41">
        <f t="shared" si="2"/>
        <v>-4346167</v>
      </c>
      <c r="I49" s="41">
        <f t="shared" si="2"/>
        <v>-4093083</v>
      </c>
      <c r="J49" s="41">
        <f t="shared" si="2"/>
        <v>67967059</v>
      </c>
      <c r="K49" s="41">
        <f t="shared" si="2"/>
        <v>8520634</v>
      </c>
      <c r="L49" s="41">
        <f t="shared" si="2"/>
        <v>-10766697</v>
      </c>
      <c r="M49" s="41">
        <f t="shared" si="2"/>
        <v>22058626</v>
      </c>
      <c r="N49" s="41">
        <f t="shared" si="2"/>
        <v>19812563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87779622</v>
      </c>
      <c r="X49" s="41">
        <f t="shared" si="2"/>
        <v>57543528</v>
      </c>
      <c r="Y49" s="41">
        <f t="shared" si="2"/>
        <v>30236094</v>
      </c>
      <c r="Z49" s="42">
        <f>+IF(X49&lt;&gt;0,+(Y49/X49)*100,0)</f>
        <v>52.544734483433132</v>
      </c>
      <c r="AA49" s="39">
        <f>+AA33-AA48</f>
        <v>115086827</v>
      </c>
    </row>
    <row r="50" spans="1:27" x14ac:dyDescent="0.25">
      <c r="A50" s="43" t="s">
        <v>75</v>
      </c>
      <c r="B50" s="15" t="s">
        <v>32</v>
      </c>
      <c r="C50" s="20">
        <v>19334000</v>
      </c>
      <c r="D50" s="20"/>
      <c r="E50" s="21">
        <v>13908000</v>
      </c>
      <c r="F50" s="22">
        <v>13908000</v>
      </c>
      <c r="G50" s="22"/>
      <c r="H50" s="22"/>
      <c r="I50" s="22"/>
      <c r="J50" s="22"/>
      <c r="K50" s="22">
        <v>560055</v>
      </c>
      <c r="L50" s="22"/>
      <c r="M50" s="22">
        <v>690939</v>
      </c>
      <c r="N50" s="22">
        <v>1250994</v>
      </c>
      <c r="O50" s="22"/>
      <c r="P50" s="22"/>
      <c r="Q50" s="22"/>
      <c r="R50" s="22"/>
      <c r="S50" s="22"/>
      <c r="T50" s="22"/>
      <c r="U50" s="22"/>
      <c r="V50" s="22"/>
      <c r="W50" s="22">
        <v>1250994</v>
      </c>
      <c r="X50" s="22">
        <v>6954000</v>
      </c>
      <c r="Y50" s="22">
        <v>-5703006</v>
      </c>
      <c r="Z50" s="23">
        <v>-82.010440034512513</v>
      </c>
      <c r="AA50" s="20">
        <v>13908000</v>
      </c>
    </row>
    <row r="51" spans="1:27" x14ac:dyDescent="0.25">
      <c r="A51" s="43" t="s">
        <v>76</v>
      </c>
      <c r="B51" s="15" t="s">
        <v>32</v>
      </c>
      <c r="C51" s="44">
        <v>342891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163829974</v>
      </c>
      <c r="D52" s="48">
        <f t="shared" si="3"/>
        <v>0</v>
      </c>
      <c r="E52" s="49">
        <f t="shared" si="3"/>
        <v>128994827</v>
      </c>
      <c r="F52" s="50">
        <f t="shared" si="3"/>
        <v>128994827</v>
      </c>
      <c r="G52" s="50">
        <f t="shared" si="3"/>
        <v>76406309</v>
      </c>
      <c r="H52" s="50">
        <f t="shared" si="3"/>
        <v>-4346167</v>
      </c>
      <c r="I52" s="50">
        <f t="shared" si="3"/>
        <v>-4093083</v>
      </c>
      <c r="J52" s="50">
        <f t="shared" si="3"/>
        <v>67967059</v>
      </c>
      <c r="K52" s="50">
        <f t="shared" si="3"/>
        <v>9080689</v>
      </c>
      <c r="L52" s="50">
        <f t="shared" si="3"/>
        <v>-10766697</v>
      </c>
      <c r="M52" s="50">
        <f t="shared" si="3"/>
        <v>22749565</v>
      </c>
      <c r="N52" s="50">
        <f t="shared" si="3"/>
        <v>21063557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89030616</v>
      </c>
      <c r="X52" s="50">
        <f t="shared" si="3"/>
        <v>64497528</v>
      </c>
      <c r="Y52" s="50">
        <f t="shared" si="3"/>
        <v>24533088</v>
      </c>
      <c r="Z52" s="51">
        <f>+IF(X52&lt;&gt;0,+(Y52/X52)*100,0)</f>
        <v>38.037253148678815</v>
      </c>
      <c r="AA52" s="48">
        <f>SUM(AA49:AA51)</f>
        <v>128994827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163829974</v>
      </c>
      <c r="D54" s="54">
        <f>+D52-D53</f>
        <v>0</v>
      </c>
      <c r="E54" s="55">
        <f t="shared" si="4"/>
        <v>128994827</v>
      </c>
      <c r="F54" s="56">
        <f t="shared" si="4"/>
        <v>128994827</v>
      </c>
      <c r="G54" s="56">
        <f t="shared" si="4"/>
        <v>76406309</v>
      </c>
      <c r="H54" s="56">
        <f t="shared" si="4"/>
        <v>-4346167</v>
      </c>
      <c r="I54" s="56">
        <f t="shared" si="4"/>
        <v>-4093083</v>
      </c>
      <c r="J54" s="56">
        <f t="shared" si="4"/>
        <v>67967059</v>
      </c>
      <c r="K54" s="56">
        <f t="shared" si="4"/>
        <v>9080689</v>
      </c>
      <c r="L54" s="56">
        <f t="shared" si="4"/>
        <v>-10766697</v>
      </c>
      <c r="M54" s="56">
        <f t="shared" si="4"/>
        <v>22749565</v>
      </c>
      <c r="N54" s="56">
        <f t="shared" si="4"/>
        <v>21063557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89030616</v>
      </c>
      <c r="X54" s="56">
        <f t="shared" si="4"/>
        <v>64497528</v>
      </c>
      <c r="Y54" s="56">
        <f t="shared" si="4"/>
        <v>24533088</v>
      </c>
      <c r="Z54" s="57">
        <f>+IF(X54&lt;&gt;0,+(Y54/X54)*100,0)</f>
        <v>38.037253148678815</v>
      </c>
      <c r="AA54" s="54">
        <f>+AA52-AA53</f>
        <v>128994827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163829974</v>
      </c>
      <c r="D57" s="48">
        <f>SUM(D54:D56)</f>
        <v>0</v>
      </c>
      <c r="E57" s="49">
        <f t="shared" si="5"/>
        <v>128994827</v>
      </c>
      <c r="F57" s="50">
        <f t="shared" si="5"/>
        <v>128994827</v>
      </c>
      <c r="G57" s="50">
        <f t="shared" si="5"/>
        <v>76406309</v>
      </c>
      <c r="H57" s="50">
        <f t="shared" si="5"/>
        <v>-4346167</v>
      </c>
      <c r="I57" s="50">
        <f t="shared" si="5"/>
        <v>-4093083</v>
      </c>
      <c r="J57" s="50">
        <f t="shared" si="5"/>
        <v>67967059</v>
      </c>
      <c r="K57" s="50">
        <f t="shared" si="5"/>
        <v>9080689</v>
      </c>
      <c r="L57" s="50">
        <f t="shared" si="5"/>
        <v>-10766697</v>
      </c>
      <c r="M57" s="50">
        <f t="shared" si="5"/>
        <v>22749565</v>
      </c>
      <c r="N57" s="50">
        <f t="shared" si="5"/>
        <v>21063557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89030616</v>
      </c>
      <c r="X57" s="50">
        <f t="shared" si="5"/>
        <v>64497528</v>
      </c>
      <c r="Y57" s="50">
        <f t="shared" si="5"/>
        <v>24533088</v>
      </c>
      <c r="Z57" s="51">
        <f>+IF(X57&lt;&gt;0,+(Y57/X57)*100,0)</f>
        <v>38.037253148678815</v>
      </c>
      <c r="AA57" s="48">
        <f>SUM(AA54:AA56)</f>
        <v>128994827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163829974</v>
      </c>
      <c r="D60" s="65">
        <f>SUM(D57:D59)</f>
        <v>0</v>
      </c>
      <c r="E60" s="66">
        <f t="shared" si="6"/>
        <v>128994827</v>
      </c>
      <c r="F60" s="67">
        <f t="shared" si="6"/>
        <v>128994827</v>
      </c>
      <c r="G60" s="67">
        <f t="shared" si="6"/>
        <v>76406309</v>
      </c>
      <c r="H60" s="67">
        <f t="shared" si="6"/>
        <v>-4346167</v>
      </c>
      <c r="I60" s="67">
        <f t="shared" si="6"/>
        <v>-4093083</v>
      </c>
      <c r="J60" s="67">
        <f t="shared" si="6"/>
        <v>67967059</v>
      </c>
      <c r="K60" s="67">
        <f t="shared" si="6"/>
        <v>9080689</v>
      </c>
      <c r="L60" s="67">
        <f t="shared" si="6"/>
        <v>-10766697</v>
      </c>
      <c r="M60" s="67">
        <f t="shared" si="6"/>
        <v>22749565</v>
      </c>
      <c r="N60" s="67">
        <f t="shared" si="6"/>
        <v>21063557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89030616</v>
      </c>
      <c r="X60" s="67">
        <f t="shared" si="6"/>
        <v>64497528</v>
      </c>
      <c r="Y60" s="67">
        <f t="shared" si="6"/>
        <v>24533088</v>
      </c>
      <c r="Z60" s="68">
        <f>+IF(X60&lt;&gt;0,+(Y60/X60)*100,0)</f>
        <v>38.037253148678815</v>
      </c>
      <c r="AA60" s="65">
        <f>SUM(AA57:AA59)</f>
        <v>128994827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192028587</v>
      </c>
      <c r="D6" s="20"/>
      <c r="E6" s="21">
        <v>219513472</v>
      </c>
      <c r="F6" s="22">
        <v>219513472</v>
      </c>
      <c r="G6" s="22">
        <v>17981164</v>
      </c>
      <c r="H6" s="22">
        <v>18296276</v>
      </c>
      <c r="I6" s="22">
        <v>18322139</v>
      </c>
      <c r="J6" s="22">
        <v>54599579</v>
      </c>
      <c r="K6" s="22">
        <v>17417033</v>
      </c>
      <c r="L6" s="22">
        <v>16739173</v>
      </c>
      <c r="M6" s="22">
        <v>17565152</v>
      </c>
      <c r="N6" s="22">
        <v>51721358</v>
      </c>
      <c r="O6" s="22"/>
      <c r="P6" s="22"/>
      <c r="Q6" s="22"/>
      <c r="R6" s="22"/>
      <c r="S6" s="22"/>
      <c r="T6" s="22"/>
      <c r="U6" s="22"/>
      <c r="V6" s="22"/>
      <c r="W6" s="22">
        <v>106320937</v>
      </c>
      <c r="X6" s="22">
        <v>109756734</v>
      </c>
      <c r="Y6" s="22">
        <v>-3435797</v>
      </c>
      <c r="Z6" s="23">
        <v>-3.1303746702229676</v>
      </c>
      <c r="AA6" s="20">
        <v>219513472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62736</v>
      </c>
      <c r="F13" s="22">
        <v>62736</v>
      </c>
      <c r="G13" s="22">
        <v>15048</v>
      </c>
      <c r="H13" s="22">
        <v>14485</v>
      </c>
      <c r="I13" s="22">
        <v>-14064</v>
      </c>
      <c r="J13" s="22">
        <v>15469</v>
      </c>
      <c r="K13" s="22">
        <v>13889</v>
      </c>
      <c r="L13" s="22">
        <v>17562</v>
      </c>
      <c r="M13" s="22">
        <v>-31379</v>
      </c>
      <c r="N13" s="22">
        <v>72</v>
      </c>
      <c r="O13" s="22"/>
      <c r="P13" s="22"/>
      <c r="Q13" s="22"/>
      <c r="R13" s="22"/>
      <c r="S13" s="22"/>
      <c r="T13" s="22"/>
      <c r="U13" s="22"/>
      <c r="V13" s="22"/>
      <c r="W13" s="22">
        <v>15541</v>
      </c>
      <c r="X13" s="22">
        <v>31368</v>
      </c>
      <c r="Y13" s="22">
        <v>-15827</v>
      </c>
      <c r="Z13" s="23">
        <v>-50.455878602397355</v>
      </c>
      <c r="AA13" s="20">
        <v>62736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241377</v>
      </c>
      <c r="D20" s="20"/>
      <c r="E20" s="21">
        <v>250892</v>
      </c>
      <c r="F20" s="22">
        <v>250892</v>
      </c>
      <c r="G20" s="22">
        <v>25798</v>
      </c>
      <c r="H20" s="22">
        <v>14361</v>
      </c>
      <c r="I20" s="22">
        <v>26291</v>
      </c>
      <c r="J20" s="22">
        <v>66450</v>
      </c>
      <c r="K20" s="22">
        <v>161600</v>
      </c>
      <c r="L20" s="22">
        <v>21124</v>
      </c>
      <c r="M20" s="22">
        <v>11427</v>
      </c>
      <c r="N20" s="22">
        <v>194151</v>
      </c>
      <c r="O20" s="22"/>
      <c r="P20" s="22"/>
      <c r="Q20" s="22"/>
      <c r="R20" s="22"/>
      <c r="S20" s="22"/>
      <c r="T20" s="22"/>
      <c r="U20" s="22"/>
      <c r="V20" s="22"/>
      <c r="W20" s="22">
        <v>260601</v>
      </c>
      <c r="X20" s="22">
        <v>125448</v>
      </c>
      <c r="Y20" s="22">
        <v>135153</v>
      </c>
      <c r="Z20" s="18">
        <v>107.73627319686246</v>
      </c>
      <c r="AA20" s="20">
        <v>250892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4058756</v>
      </c>
      <c r="D29" s="20"/>
      <c r="E29" s="21">
        <v>4600839</v>
      </c>
      <c r="F29" s="22">
        <v>4600839</v>
      </c>
      <c r="G29" s="22">
        <v>374824</v>
      </c>
      <c r="H29" s="22">
        <v>374251</v>
      </c>
      <c r="I29" s="22">
        <v>372845</v>
      </c>
      <c r="J29" s="22">
        <v>1121920</v>
      </c>
      <c r="K29" s="22">
        <v>371669</v>
      </c>
      <c r="L29" s="22">
        <v>369775</v>
      </c>
      <c r="M29" s="22">
        <v>371325</v>
      </c>
      <c r="N29" s="22">
        <v>1112769</v>
      </c>
      <c r="O29" s="22"/>
      <c r="P29" s="22"/>
      <c r="Q29" s="22"/>
      <c r="R29" s="22"/>
      <c r="S29" s="22"/>
      <c r="T29" s="22"/>
      <c r="U29" s="22"/>
      <c r="V29" s="22"/>
      <c r="W29" s="22">
        <v>2234689</v>
      </c>
      <c r="X29" s="22">
        <v>2300418</v>
      </c>
      <c r="Y29" s="22">
        <v>-65729</v>
      </c>
      <c r="Z29" s="23">
        <v>-2.8572633321422454</v>
      </c>
      <c r="AA29" s="20">
        <v>4600839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196328720</v>
      </c>
      <c r="D33" s="29">
        <f t="shared" ref="D33:Y33" si="0">SUM(D6:D32)</f>
        <v>0</v>
      </c>
      <c r="E33" s="30">
        <f t="shared" si="0"/>
        <v>224427939</v>
      </c>
      <c r="F33" s="31">
        <f t="shared" si="0"/>
        <v>224427939</v>
      </c>
      <c r="G33" s="31">
        <f t="shared" si="0"/>
        <v>18396834</v>
      </c>
      <c r="H33" s="31">
        <f t="shared" si="0"/>
        <v>18699373</v>
      </c>
      <c r="I33" s="31">
        <f t="shared" si="0"/>
        <v>18707211</v>
      </c>
      <c r="J33" s="31">
        <f t="shared" si="0"/>
        <v>55803418</v>
      </c>
      <c r="K33" s="31">
        <f t="shared" si="0"/>
        <v>17964191</v>
      </c>
      <c r="L33" s="31">
        <f t="shared" si="0"/>
        <v>17147634</v>
      </c>
      <c r="M33" s="31">
        <f t="shared" si="0"/>
        <v>17916525</v>
      </c>
      <c r="N33" s="31">
        <f t="shared" si="0"/>
        <v>53028350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108831768</v>
      </c>
      <c r="X33" s="31">
        <f t="shared" si="0"/>
        <v>112213968</v>
      </c>
      <c r="Y33" s="31">
        <f t="shared" si="0"/>
        <v>-3382200</v>
      </c>
      <c r="Z33" s="32">
        <f>+IF(X33&lt;&gt;0,+(Y33/X33)*100,0)</f>
        <v>-3.0140632759729162</v>
      </c>
      <c r="AA33" s="29">
        <f>SUM(AA6:AA32)</f>
        <v>224427939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11034269</v>
      </c>
      <c r="D35" s="20"/>
      <c r="E35" s="21">
        <v>10452902</v>
      </c>
      <c r="F35" s="22">
        <v>10452902</v>
      </c>
      <c r="G35" s="22">
        <v>859450</v>
      </c>
      <c r="H35" s="22">
        <v>872640</v>
      </c>
      <c r="I35" s="22">
        <v>831547</v>
      </c>
      <c r="J35" s="22">
        <v>2563637</v>
      </c>
      <c r="K35" s="22">
        <v>858940</v>
      </c>
      <c r="L35" s="22">
        <v>1368461</v>
      </c>
      <c r="M35" s="22">
        <v>897728</v>
      </c>
      <c r="N35" s="22">
        <v>3125129</v>
      </c>
      <c r="O35" s="22"/>
      <c r="P35" s="22"/>
      <c r="Q35" s="22"/>
      <c r="R35" s="22"/>
      <c r="S35" s="22"/>
      <c r="T35" s="22"/>
      <c r="U35" s="22"/>
      <c r="V35" s="22"/>
      <c r="W35" s="22">
        <v>5688766</v>
      </c>
      <c r="X35" s="22">
        <v>5226456</v>
      </c>
      <c r="Y35" s="22">
        <v>462310</v>
      </c>
      <c r="Z35" s="23">
        <v>8.8455733674979768</v>
      </c>
      <c r="AA35" s="20">
        <v>10452902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154380473</v>
      </c>
      <c r="D37" s="20"/>
      <c r="E37" s="21">
        <v>142069137</v>
      </c>
      <c r="F37" s="22">
        <v>142069137</v>
      </c>
      <c r="G37" s="22">
        <v>18083427</v>
      </c>
      <c r="H37" s="22">
        <v>18784431</v>
      </c>
      <c r="I37" s="22">
        <v>14256359</v>
      </c>
      <c r="J37" s="22">
        <v>51124217</v>
      </c>
      <c r="K37" s="22">
        <v>12536274</v>
      </c>
      <c r="L37" s="22">
        <v>11792959</v>
      </c>
      <c r="M37" s="22">
        <v>4747020</v>
      </c>
      <c r="N37" s="22">
        <v>29076253</v>
      </c>
      <c r="O37" s="22"/>
      <c r="P37" s="22"/>
      <c r="Q37" s="22"/>
      <c r="R37" s="22"/>
      <c r="S37" s="22"/>
      <c r="T37" s="22"/>
      <c r="U37" s="22"/>
      <c r="V37" s="22"/>
      <c r="W37" s="22">
        <v>80200470</v>
      </c>
      <c r="X37" s="22">
        <v>71034570</v>
      </c>
      <c r="Y37" s="22">
        <v>9165900</v>
      </c>
      <c r="Z37" s="23">
        <v>12.903435608887333</v>
      </c>
      <c r="AA37" s="20">
        <v>142069137</v>
      </c>
    </row>
    <row r="38" spans="1:27" x14ac:dyDescent="0.25">
      <c r="A38" s="19" t="s">
        <v>64</v>
      </c>
      <c r="B38" s="15" t="s">
        <v>32</v>
      </c>
      <c r="C38" s="20">
        <v>2088576</v>
      </c>
      <c r="D38" s="20"/>
      <c r="E38" s="21">
        <v>2920746</v>
      </c>
      <c r="F38" s="22">
        <v>2920746</v>
      </c>
      <c r="G38" s="22">
        <v>20269</v>
      </c>
      <c r="H38" s="22">
        <v>59553</v>
      </c>
      <c r="I38" s="22">
        <v>483792</v>
      </c>
      <c r="J38" s="22">
        <v>563614</v>
      </c>
      <c r="K38" s="22">
        <v>148433</v>
      </c>
      <c r="L38" s="22">
        <v>196284</v>
      </c>
      <c r="M38" s="22">
        <v>197087</v>
      </c>
      <c r="N38" s="22">
        <v>541804</v>
      </c>
      <c r="O38" s="22"/>
      <c r="P38" s="22"/>
      <c r="Q38" s="22"/>
      <c r="R38" s="22"/>
      <c r="S38" s="22"/>
      <c r="T38" s="22"/>
      <c r="U38" s="22"/>
      <c r="V38" s="22"/>
      <c r="W38" s="22">
        <v>1105418</v>
      </c>
      <c r="X38" s="22">
        <v>1460382</v>
      </c>
      <c r="Y38" s="22">
        <v>-354964</v>
      </c>
      <c r="Z38" s="23">
        <v>-24.306243161035948</v>
      </c>
      <c r="AA38" s="20">
        <v>2920746</v>
      </c>
    </row>
    <row r="39" spans="1:27" x14ac:dyDescent="0.25">
      <c r="A39" s="19" t="s">
        <v>65</v>
      </c>
      <c r="B39" s="15" t="s">
        <v>32</v>
      </c>
      <c r="C39" s="20">
        <v>-904108</v>
      </c>
      <c r="D39" s="20"/>
      <c r="E39" s="21">
        <v>500000</v>
      </c>
      <c r="F39" s="22">
        <v>500000</v>
      </c>
      <c r="G39" s="22"/>
      <c r="H39" s="22">
        <v>-63947</v>
      </c>
      <c r="I39" s="22"/>
      <c r="J39" s="22">
        <v>-63947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-63947</v>
      </c>
      <c r="X39" s="22">
        <v>250002</v>
      </c>
      <c r="Y39" s="22">
        <v>-313949</v>
      </c>
      <c r="Z39" s="23">
        <v>-125.57859537123703</v>
      </c>
      <c r="AA39" s="20">
        <v>500000</v>
      </c>
    </row>
    <row r="40" spans="1:27" x14ac:dyDescent="0.25">
      <c r="A40" s="19" t="s">
        <v>66</v>
      </c>
      <c r="B40" s="15" t="s">
        <v>32</v>
      </c>
      <c r="C40" s="20">
        <v>1909308</v>
      </c>
      <c r="D40" s="20"/>
      <c r="E40" s="21">
        <v>2106093</v>
      </c>
      <c r="F40" s="22">
        <v>2106093</v>
      </c>
      <c r="G40" s="22"/>
      <c r="H40" s="22"/>
      <c r="I40" s="22">
        <v>526527</v>
      </c>
      <c r="J40" s="22">
        <v>526527</v>
      </c>
      <c r="K40" s="22">
        <v>175508</v>
      </c>
      <c r="L40" s="22">
        <v>154625</v>
      </c>
      <c r="M40" s="22"/>
      <c r="N40" s="22">
        <v>330133</v>
      </c>
      <c r="O40" s="22"/>
      <c r="P40" s="22"/>
      <c r="Q40" s="22"/>
      <c r="R40" s="22"/>
      <c r="S40" s="22"/>
      <c r="T40" s="22"/>
      <c r="U40" s="22"/>
      <c r="V40" s="22"/>
      <c r="W40" s="22">
        <v>856660</v>
      </c>
      <c r="X40" s="22">
        <v>1053060</v>
      </c>
      <c r="Y40" s="22">
        <v>-196400</v>
      </c>
      <c r="Z40" s="23">
        <v>-18.650409283421649</v>
      </c>
      <c r="AA40" s="20">
        <v>2106093</v>
      </c>
    </row>
    <row r="41" spans="1:27" x14ac:dyDescent="0.25">
      <c r="A41" s="19" t="s">
        <v>40</v>
      </c>
      <c r="B41" s="15" t="s">
        <v>32</v>
      </c>
      <c r="C41" s="20">
        <v>1091975</v>
      </c>
      <c r="D41" s="20"/>
      <c r="E41" s="21">
        <v>1076360</v>
      </c>
      <c r="F41" s="22">
        <v>1076360</v>
      </c>
      <c r="G41" s="22"/>
      <c r="H41" s="22"/>
      <c r="I41" s="22"/>
      <c r="J41" s="22"/>
      <c r="K41" s="22"/>
      <c r="L41" s="22"/>
      <c r="M41" s="22">
        <v>242292</v>
      </c>
      <c r="N41" s="22">
        <v>242292</v>
      </c>
      <c r="O41" s="22"/>
      <c r="P41" s="22"/>
      <c r="Q41" s="22"/>
      <c r="R41" s="22"/>
      <c r="S41" s="22"/>
      <c r="T41" s="22"/>
      <c r="U41" s="22"/>
      <c r="V41" s="22"/>
      <c r="W41" s="22">
        <v>242292</v>
      </c>
      <c r="X41" s="22">
        <v>538182</v>
      </c>
      <c r="Y41" s="22">
        <v>-295890</v>
      </c>
      <c r="Z41" s="23">
        <v>-54.97954223664113</v>
      </c>
      <c r="AA41" s="20">
        <v>1076360</v>
      </c>
    </row>
    <row r="42" spans="1:27" x14ac:dyDescent="0.25">
      <c r="A42" s="19" t="s">
        <v>67</v>
      </c>
      <c r="B42" s="15" t="s">
        <v>32</v>
      </c>
      <c r="C42" s="20">
        <v>707046</v>
      </c>
      <c r="D42" s="20"/>
      <c r="E42" s="21">
        <v>3247500</v>
      </c>
      <c r="F42" s="22">
        <v>3247500</v>
      </c>
      <c r="G42" s="22"/>
      <c r="H42" s="22">
        <v>3697</v>
      </c>
      <c r="I42" s="22">
        <v>39859</v>
      </c>
      <c r="J42" s="22">
        <v>43556</v>
      </c>
      <c r="K42" s="22">
        <v>49953</v>
      </c>
      <c r="L42" s="22">
        <v>105024</v>
      </c>
      <c r="M42" s="22">
        <v>113328</v>
      </c>
      <c r="N42" s="22">
        <v>268305</v>
      </c>
      <c r="O42" s="22"/>
      <c r="P42" s="22"/>
      <c r="Q42" s="22"/>
      <c r="R42" s="22"/>
      <c r="S42" s="22"/>
      <c r="T42" s="22"/>
      <c r="U42" s="22"/>
      <c r="V42" s="22"/>
      <c r="W42" s="22">
        <v>311861</v>
      </c>
      <c r="X42" s="22">
        <v>1623750</v>
      </c>
      <c r="Y42" s="22">
        <v>-1311889</v>
      </c>
      <c r="Z42" s="23">
        <v>-80.793779830638954</v>
      </c>
      <c r="AA42" s="20">
        <v>3247500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313495</v>
      </c>
      <c r="D44" s="20"/>
      <c r="E44" s="21">
        <v>452069</v>
      </c>
      <c r="F44" s="22">
        <v>452069</v>
      </c>
      <c r="G44" s="22"/>
      <c r="H44" s="22">
        <v>63947</v>
      </c>
      <c r="I44" s="22"/>
      <c r="J44" s="22">
        <v>63947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63947</v>
      </c>
      <c r="X44" s="22">
        <v>226032</v>
      </c>
      <c r="Y44" s="22">
        <v>-162085</v>
      </c>
      <c r="Z44" s="23">
        <v>-71.708873079917893</v>
      </c>
      <c r="AA44" s="20">
        <v>452069</v>
      </c>
    </row>
    <row r="45" spans="1:27" x14ac:dyDescent="0.25">
      <c r="A45" s="19" t="s">
        <v>70</v>
      </c>
      <c r="B45" s="15" t="s">
        <v>32</v>
      </c>
      <c r="C45" s="20">
        <v>10697914</v>
      </c>
      <c r="D45" s="20"/>
      <c r="E45" s="21">
        <v>11315192</v>
      </c>
      <c r="F45" s="22">
        <v>11315192</v>
      </c>
      <c r="G45" s="22">
        <v>8069</v>
      </c>
      <c r="H45" s="22">
        <v>896889</v>
      </c>
      <c r="I45" s="22">
        <v>865005</v>
      </c>
      <c r="J45" s="22">
        <v>1769963</v>
      </c>
      <c r="K45" s="22">
        <v>1145318</v>
      </c>
      <c r="L45" s="22">
        <v>1148691</v>
      </c>
      <c r="M45" s="22">
        <v>978589</v>
      </c>
      <c r="N45" s="22">
        <v>3272598</v>
      </c>
      <c r="O45" s="22"/>
      <c r="P45" s="22"/>
      <c r="Q45" s="22"/>
      <c r="R45" s="22"/>
      <c r="S45" s="22"/>
      <c r="T45" s="22"/>
      <c r="U45" s="22"/>
      <c r="V45" s="22"/>
      <c r="W45" s="22">
        <v>5042561</v>
      </c>
      <c r="X45" s="22">
        <v>5657598</v>
      </c>
      <c r="Y45" s="22">
        <v>-615037</v>
      </c>
      <c r="Z45" s="23">
        <v>-10.870991540933096</v>
      </c>
      <c r="AA45" s="20">
        <v>11315192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181318948</v>
      </c>
      <c r="D48" s="29">
        <f t="shared" ref="D48:Y48" si="1">SUM(D35:D47)</f>
        <v>0</v>
      </c>
      <c r="E48" s="30">
        <f t="shared" si="1"/>
        <v>174139999</v>
      </c>
      <c r="F48" s="31">
        <f t="shared" si="1"/>
        <v>174139999</v>
      </c>
      <c r="G48" s="31">
        <f t="shared" si="1"/>
        <v>18971215</v>
      </c>
      <c r="H48" s="31">
        <f t="shared" si="1"/>
        <v>20617210</v>
      </c>
      <c r="I48" s="31">
        <f t="shared" si="1"/>
        <v>17003089</v>
      </c>
      <c r="J48" s="31">
        <f t="shared" si="1"/>
        <v>56591514</v>
      </c>
      <c r="K48" s="31">
        <f t="shared" si="1"/>
        <v>14914426</v>
      </c>
      <c r="L48" s="31">
        <f t="shared" si="1"/>
        <v>14766044</v>
      </c>
      <c r="M48" s="31">
        <f t="shared" si="1"/>
        <v>7176044</v>
      </c>
      <c r="N48" s="31">
        <f t="shared" si="1"/>
        <v>36856514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93448028</v>
      </c>
      <c r="X48" s="31">
        <f t="shared" si="1"/>
        <v>87070032</v>
      </c>
      <c r="Y48" s="31">
        <f t="shared" si="1"/>
        <v>6377996</v>
      </c>
      <c r="Z48" s="32">
        <f>+IF(X48&lt;&gt;0,+(Y48/X48)*100,0)</f>
        <v>7.3251334052570467</v>
      </c>
      <c r="AA48" s="29">
        <f>SUM(AA35:AA47)</f>
        <v>174139999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15009772</v>
      </c>
      <c r="D49" s="39">
        <f t="shared" si="2"/>
        <v>0</v>
      </c>
      <c r="E49" s="40">
        <f t="shared" si="2"/>
        <v>50287940</v>
      </c>
      <c r="F49" s="41">
        <f t="shared" si="2"/>
        <v>50287940</v>
      </c>
      <c r="G49" s="41">
        <f t="shared" si="2"/>
        <v>-574381</v>
      </c>
      <c r="H49" s="41">
        <f t="shared" si="2"/>
        <v>-1917837</v>
      </c>
      <c r="I49" s="41">
        <f t="shared" si="2"/>
        <v>1704122</v>
      </c>
      <c r="J49" s="41">
        <f t="shared" si="2"/>
        <v>-788096</v>
      </c>
      <c r="K49" s="41">
        <f t="shared" si="2"/>
        <v>3049765</v>
      </c>
      <c r="L49" s="41">
        <f t="shared" si="2"/>
        <v>2381590</v>
      </c>
      <c r="M49" s="41">
        <f t="shared" si="2"/>
        <v>10740481</v>
      </c>
      <c r="N49" s="41">
        <f t="shared" si="2"/>
        <v>16171836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15383740</v>
      </c>
      <c r="X49" s="41">
        <f t="shared" si="2"/>
        <v>25143936</v>
      </c>
      <c r="Y49" s="41">
        <f t="shared" si="2"/>
        <v>-9760196</v>
      </c>
      <c r="Z49" s="42">
        <f>+IF(X49&lt;&gt;0,+(Y49/X49)*100,0)</f>
        <v>-38.817295748764238</v>
      </c>
      <c r="AA49" s="39">
        <f>+AA33-AA48</f>
        <v>50287940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15009772</v>
      </c>
      <c r="D52" s="48">
        <f t="shared" si="3"/>
        <v>0</v>
      </c>
      <c r="E52" s="49">
        <f t="shared" si="3"/>
        <v>50287940</v>
      </c>
      <c r="F52" s="50">
        <f t="shared" si="3"/>
        <v>50287940</v>
      </c>
      <c r="G52" s="50">
        <f t="shared" si="3"/>
        <v>-574381</v>
      </c>
      <c r="H52" s="50">
        <f t="shared" si="3"/>
        <v>-1917837</v>
      </c>
      <c r="I52" s="50">
        <f t="shared" si="3"/>
        <v>1704122</v>
      </c>
      <c r="J52" s="50">
        <f t="shared" si="3"/>
        <v>-788096</v>
      </c>
      <c r="K52" s="50">
        <f t="shared" si="3"/>
        <v>3049765</v>
      </c>
      <c r="L52" s="50">
        <f t="shared" si="3"/>
        <v>2381590</v>
      </c>
      <c r="M52" s="50">
        <f t="shared" si="3"/>
        <v>10740481</v>
      </c>
      <c r="N52" s="50">
        <f t="shared" si="3"/>
        <v>16171836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15383740</v>
      </c>
      <c r="X52" s="50">
        <f t="shared" si="3"/>
        <v>25143936</v>
      </c>
      <c r="Y52" s="50">
        <f t="shared" si="3"/>
        <v>-9760196</v>
      </c>
      <c r="Z52" s="51">
        <f>+IF(X52&lt;&gt;0,+(Y52/X52)*100,0)</f>
        <v>-38.817295748764238</v>
      </c>
      <c r="AA52" s="48">
        <f>SUM(AA49:AA51)</f>
        <v>50287940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15009772</v>
      </c>
      <c r="D54" s="54">
        <f>+D52-D53</f>
        <v>0</v>
      </c>
      <c r="E54" s="55">
        <f t="shared" si="4"/>
        <v>50287940</v>
      </c>
      <c r="F54" s="56">
        <f t="shared" si="4"/>
        <v>50287940</v>
      </c>
      <c r="G54" s="56">
        <f t="shared" si="4"/>
        <v>-574381</v>
      </c>
      <c r="H54" s="56">
        <f t="shared" si="4"/>
        <v>-1917837</v>
      </c>
      <c r="I54" s="56">
        <f t="shared" si="4"/>
        <v>1704122</v>
      </c>
      <c r="J54" s="56">
        <f t="shared" si="4"/>
        <v>-788096</v>
      </c>
      <c r="K54" s="56">
        <f t="shared" si="4"/>
        <v>3049765</v>
      </c>
      <c r="L54" s="56">
        <f t="shared" si="4"/>
        <v>2381590</v>
      </c>
      <c r="M54" s="56">
        <f t="shared" si="4"/>
        <v>10740481</v>
      </c>
      <c r="N54" s="56">
        <f t="shared" si="4"/>
        <v>16171836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15383740</v>
      </c>
      <c r="X54" s="56">
        <f t="shared" si="4"/>
        <v>25143936</v>
      </c>
      <c r="Y54" s="56">
        <f t="shared" si="4"/>
        <v>-9760196</v>
      </c>
      <c r="Z54" s="57">
        <f>+IF(X54&lt;&gt;0,+(Y54/X54)*100,0)</f>
        <v>-38.817295748764238</v>
      </c>
      <c r="AA54" s="54">
        <f>+AA52-AA53</f>
        <v>50287940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15009772</v>
      </c>
      <c r="D57" s="48">
        <f>SUM(D54:D56)</f>
        <v>0</v>
      </c>
      <c r="E57" s="49">
        <f t="shared" si="5"/>
        <v>50287940</v>
      </c>
      <c r="F57" s="50">
        <f t="shared" si="5"/>
        <v>50287940</v>
      </c>
      <c r="G57" s="50">
        <f t="shared" si="5"/>
        <v>-574381</v>
      </c>
      <c r="H57" s="50">
        <f t="shared" si="5"/>
        <v>-1917837</v>
      </c>
      <c r="I57" s="50">
        <f t="shared" si="5"/>
        <v>1704122</v>
      </c>
      <c r="J57" s="50">
        <f t="shared" si="5"/>
        <v>-788096</v>
      </c>
      <c r="K57" s="50">
        <f t="shared" si="5"/>
        <v>3049765</v>
      </c>
      <c r="L57" s="50">
        <f t="shared" si="5"/>
        <v>2381590</v>
      </c>
      <c r="M57" s="50">
        <f t="shared" si="5"/>
        <v>10740481</v>
      </c>
      <c r="N57" s="50">
        <f t="shared" si="5"/>
        <v>16171836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15383740</v>
      </c>
      <c r="X57" s="50">
        <f t="shared" si="5"/>
        <v>25143936</v>
      </c>
      <c r="Y57" s="50">
        <f t="shared" si="5"/>
        <v>-9760196</v>
      </c>
      <c r="Z57" s="51">
        <f>+IF(X57&lt;&gt;0,+(Y57/X57)*100,0)</f>
        <v>-38.817295748764238</v>
      </c>
      <c r="AA57" s="48">
        <f>SUM(AA54:AA56)</f>
        <v>50287940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15009772</v>
      </c>
      <c r="D60" s="65">
        <f>SUM(D57:D59)</f>
        <v>0</v>
      </c>
      <c r="E60" s="66">
        <f t="shared" si="6"/>
        <v>50287940</v>
      </c>
      <c r="F60" s="67">
        <f t="shared" si="6"/>
        <v>50287940</v>
      </c>
      <c r="G60" s="67">
        <f t="shared" si="6"/>
        <v>-574381</v>
      </c>
      <c r="H60" s="67">
        <f t="shared" si="6"/>
        <v>-1917837</v>
      </c>
      <c r="I60" s="67">
        <f t="shared" si="6"/>
        <v>1704122</v>
      </c>
      <c r="J60" s="67">
        <f t="shared" si="6"/>
        <v>-788096</v>
      </c>
      <c r="K60" s="67">
        <f t="shared" si="6"/>
        <v>3049765</v>
      </c>
      <c r="L60" s="67">
        <f t="shared" si="6"/>
        <v>2381590</v>
      </c>
      <c r="M60" s="67">
        <f t="shared" si="6"/>
        <v>10740481</v>
      </c>
      <c r="N60" s="67">
        <f t="shared" si="6"/>
        <v>16171836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15383740</v>
      </c>
      <c r="X60" s="67">
        <f t="shared" si="6"/>
        <v>25143936</v>
      </c>
      <c r="Y60" s="67">
        <f t="shared" si="6"/>
        <v>-9760196</v>
      </c>
      <c r="Z60" s="68">
        <f>+IF(X60&lt;&gt;0,+(Y60/X60)*100,0)</f>
        <v>-38.817295748764238</v>
      </c>
      <c r="AA60" s="65">
        <f>SUM(AA57:AA59)</f>
        <v>50287940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132763506</v>
      </c>
      <c r="D6" s="20"/>
      <c r="E6" s="21">
        <v>156494623</v>
      </c>
      <c r="F6" s="22">
        <v>156494623</v>
      </c>
      <c r="G6" s="22">
        <v>12992457</v>
      </c>
      <c r="H6" s="22">
        <v>12700649</v>
      </c>
      <c r="I6" s="22">
        <v>12698624</v>
      </c>
      <c r="J6" s="22">
        <v>38391730</v>
      </c>
      <c r="K6" s="22">
        <v>12431384</v>
      </c>
      <c r="L6" s="22">
        <v>13136025</v>
      </c>
      <c r="M6" s="22">
        <v>11983530</v>
      </c>
      <c r="N6" s="22">
        <v>37550939</v>
      </c>
      <c r="O6" s="22"/>
      <c r="P6" s="22"/>
      <c r="Q6" s="22"/>
      <c r="R6" s="22"/>
      <c r="S6" s="22"/>
      <c r="T6" s="22"/>
      <c r="U6" s="22"/>
      <c r="V6" s="22"/>
      <c r="W6" s="22">
        <v>75942669</v>
      </c>
      <c r="X6" s="22">
        <v>78863979</v>
      </c>
      <c r="Y6" s="22">
        <v>-2921310</v>
      </c>
      <c r="Z6" s="23">
        <v>-3.7042386613538736</v>
      </c>
      <c r="AA6" s="20">
        <v>156494623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171752</v>
      </c>
      <c r="D13" s="20"/>
      <c r="E13" s="21">
        <v>211263</v>
      </c>
      <c r="F13" s="22">
        <v>211263</v>
      </c>
      <c r="G13" s="22">
        <v>10786</v>
      </c>
      <c r="H13" s="22">
        <v>13154</v>
      </c>
      <c r="I13" s="22">
        <v>13300</v>
      </c>
      <c r="J13" s="22">
        <v>37240</v>
      </c>
      <c r="K13" s="22">
        <v>13493</v>
      </c>
      <c r="L13" s="22">
        <v>14229</v>
      </c>
      <c r="M13" s="22">
        <v>6934</v>
      </c>
      <c r="N13" s="22">
        <v>34656</v>
      </c>
      <c r="O13" s="22"/>
      <c r="P13" s="22"/>
      <c r="Q13" s="22"/>
      <c r="R13" s="22"/>
      <c r="S13" s="22"/>
      <c r="T13" s="22"/>
      <c r="U13" s="22"/>
      <c r="V13" s="22"/>
      <c r="W13" s="22">
        <v>71896</v>
      </c>
      <c r="X13" s="22">
        <v>106465</v>
      </c>
      <c r="Y13" s="22">
        <v>-34569</v>
      </c>
      <c r="Z13" s="23">
        <v>-32.469825764335695</v>
      </c>
      <c r="AA13" s="20">
        <v>211263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823764</v>
      </c>
      <c r="D20" s="20"/>
      <c r="E20" s="21">
        <v>372258</v>
      </c>
      <c r="F20" s="22">
        <v>372258</v>
      </c>
      <c r="G20" s="22">
        <v>1426</v>
      </c>
      <c r="H20" s="22">
        <v>271845</v>
      </c>
      <c r="I20" s="22">
        <v>159974</v>
      </c>
      <c r="J20" s="22">
        <v>433245</v>
      </c>
      <c r="K20" s="22">
        <v>9053</v>
      </c>
      <c r="L20" s="22">
        <v>23731</v>
      </c>
      <c r="M20" s="22">
        <v>1209</v>
      </c>
      <c r="N20" s="22">
        <v>33993</v>
      </c>
      <c r="O20" s="22"/>
      <c r="P20" s="22"/>
      <c r="Q20" s="22"/>
      <c r="R20" s="22"/>
      <c r="S20" s="22"/>
      <c r="T20" s="22"/>
      <c r="U20" s="22"/>
      <c r="V20" s="22"/>
      <c r="W20" s="22">
        <v>467238</v>
      </c>
      <c r="X20" s="22">
        <v>187597</v>
      </c>
      <c r="Y20" s="22">
        <v>279641</v>
      </c>
      <c r="Z20" s="18">
        <v>149.06475050240675</v>
      </c>
      <c r="AA20" s="20">
        <v>372258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180514</v>
      </c>
      <c r="D24" s="20"/>
      <c r="E24" s="21">
        <v>66420</v>
      </c>
      <c r="F24" s="22">
        <v>66420</v>
      </c>
      <c r="G24" s="22"/>
      <c r="H24" s="22">
        <v>7130</v>
      </c>
      <c r="I24" s="22">
        <v>14261</v>
      </c>
      <c r="J24" s="22">
        <v>21391</v>
      </c>
      <c r="K24" s="22"/>
      <c r="L24" s="22">
        <v>14261</v>
      </c>
      <c r="M24" s="22"/>
      <c r="N24" s="22">
        <v>14261</v>
      </c>
      <c r="O24" s="22"/>
      <c r="P24" s="22"/>
      <c r="Q24" s="22"/>
      <c r="R24" s="22"/>
      <c r="S24" s="22"/>
      <c r="T24" s="22"/>
      <c r="U24" s="22"/>
      <c r="V24" s="22"/>
      <c r="W24" s="22">
        <v>35652</v>
      </c>
      <c r="X24" s="22">
        <v>33471</v>
      </c>
      <c r="Y24" s="22">
        <v>2181</v>
      </c>
      <c r="Z24" s="23">
        <v>6.516088554270862</v>
      </c>
      <c r="AA24" s="20">
        <v>66420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3921446</v>
      </c>
      <c r="D26" s="20"/>
      <c r="E26" s="21">
        <v>6074827</v>
      </c>
      <c r="F26" s="22">
        <v>6670270</v>
      </c>
      <c r="G26" s="22">
        <v>233142</v>
      </c>
      <c r="H26" s="22">
        <v>234412</v>
      </c>
      <c r="I26" s="22">
        <v>237635</v>
      </c>
      <c r="J26" s="22">
        <v>705189</v>
      </c>
      <c r="K26" s="22">
        <v>374329</v>
      </c>
      <c r="L26" s="22">
        <v>369056</v>
      </c>
      <c r="M26" s="22">
        <v>247465</v>
      </c>
      <c r="N26" s="22">
        <v>990850</v>
      </c>
      <c r="O26" s="22"/>
      <c r="P26" s="22"/>
      <c r="Q26" s="22"/>
      <c r="R26" s="22"/>
      <c r="S26" s="22"/>
      <c r="T26" s="22"/>
      <c r="U26" s="22"/>
      <c r="V26" s="22"/>
      <c r="W26" s="22">
        <v>1696039</v>
      </c>
      <c r="X26" s="22">
        <v>3733314</v>
      </c>
      <c r="Y26" s="22">
        <v>-2037275</v>
      </c>
      <c r="Z26" s="23">
        <v>-54.570148666841312</v>
      </c>
      <c r="AA26" s="20">
        <v>6670270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1503960</v>
      </c>
      <c r="D29" s="20"/>
      <c r="E29" s="21">
        <v>1750415</v>
      </c>
      <c r="F29" s="22">
        <v>1750415</v>
      </c>
      <c r="G29" s="22">
        <v>106447</v>
      </c>
      <c r="H29" s="22">
        <v>134372</v>
      </c>
      <c r="I29" s="22">
        <v>138207</v>
      </c>
      <c r="J29" s="22">
        <v>379026</v>
      </c>
      <c r="K29" s="22">
        <v>138874</v>
      </c>
      <c r="L29" s="22">
        <v>138873</v>
      </c>
      <c r="M29" s="22">
        <v>124336</v>
      </c>
      <c r="N29" s="22">
        <v>402083</v>
      </c>
      <c r="O29" s="22"/>
      <c r="P29" s="22"/>
      <c r="Q29" s="22"/>
      <c r="R29" s="22"/>
      <c r="S29" s="22"/>
      <c r="T29" s="22"/>
      <c r="U29" s="22"/>
      <c r="V29" s="22"/>
      <c r="W29" s="22">
        <v>781109</v>
      </c>
      <c r="X29" s="22">
        <v>882104</v>
      </c>
      <c r="Y29" s="22">
        <v>-100995</v>
      </c>
      <c r="Z29" s="23">
        <v>-11.449330237704396</v>
      </c>
      <c r="AA29" s="20">
        <v>1750415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139364942</v>
      </c>
      <c r="D33" s="29">
        <f t="shared" ref="D33:Y33" si="0">SUM(D6:D32)</f>
        <v>0</v>
      </c>
      <c r="E33" s="30">
        <f t="shared" si="0"/>
        <v>164969806</v>
      </c>
      <c r="F33" s="31">
        <f t="shared" si="0"/>
        <v>165565249</v>
      </c>
      <c r="G33" s="31">
        <f t="shared" si="0"/>
        <v>13344258</v>
      </c>
      <c r="H33" s="31">
        <f t="shared" si="0"/>
        <v>13361562</v>
      </c>
      <c r="I33" s="31">
        <f t="shared" si="0"/>
        <v>13262001</v>
      </c>
      <c r="J33" s="31">
        <f t="shared" si="0"/>
        <v>39967821</v>
      </c>
      <c r="K33" s="31">
        <f t="shared" si="0"/>
        <v>12967133</v>
      </c>
      <c r="L33" s="31">
        <f t="shared" si="0"/>
        <v>13696175</v>
      </c>
      <c r="M33" s="31">
        <f t="shared" si="0"/>
        <v>12363474</v>
      </c>
      <c r="N33" s="31">
        <f t="shared" si="0"/>
        <v>39026782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78994603</v>
      </c>
      <c r="X33" s="31">
        <f t="shared" si="0"/>
        <v>83806930</v>
      </c>
      <c r="Y33" s="31">
        <f t="shared" si="0"/>
        <v>-4812327</v>
      </c>
      <c r="Z33" s="32">
        <f>+IF(X33&lt;&gt;0,+(Y33/X33)*100,0)</f>
        <v>-5.7421587928349123</v>
      </c>
      <c r="AA33" s="29">
        <f>SUM(AA6:AA32)</f>
        <v>165565249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7874815</v>
      </c>
      <c r="D35" s="20"/>
      <c r="E35" s="21">
        <v>9002021</v>
      </c>
      <c r="F35" s="22">
        <v>9002021</v>
      </c>
      <c r="G35" s="22">
        <v>724011</v>
      </c>
      <c r="H35" s="22">
        <v>678243</v>
      </c>
      <c r="I35" s="22">
        <v>701696</v>
      </c>
      <c r="J35" s="22">
        <v>2103950</v>
      </c>
      <c r="K35" s="22">
        <v>705074</v>
      </c>
      <c r="L35" s="22">
        <v>715991</v>
      </c>
      <c r="M35" s="22">
        <v>1134314</v>
      </c>
      <c r="N35" s="22">
        <v>2555379</v>
      </c>
      <c r="O35" s="22"/>
      <c r="P35" s="22"/>
      <c r="Q35" s="22"/>
      <c r="R35" s="22"/>
      <c r="S35" s="22"/>
      <c r="T35" s="22"/>
      <c r="U35" s="22"/>
      <c r="V35" s="22"/>
      <c r="W35" s="22">
        <v>4659329</v>
      </c>
      <c r="X35" s="22">
        <v>4705561</v>
      </c>
      <c r="Y35" s="22">
        <v>-46232</v>
      </c>
      <c r="Z35" s="23">
        <v>-0.98249709227018844</v>
      </c>
      <c r="AA35" s="20">
        <v>9002021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116634824</v>
      </c>
      <c r="D37" s="20"/>
      <c r="E37" s="21">
        <v>135182265</v>
      </c>
      <c r="F37" s="22">
        <v>135182265</v>
      </c>
      <c r="G37" s="22">
        <v>12571</v>
      </c>
      <c r="H37" s="22">
        <v>14936855</v>
      </c>
      <c r="I37" s="22">
        <v>14624697</v>
      </c>
      <c r="J37" s="22">
        <v>29574123</v>
      </c>
      <c r="K37" s="22">
        <v>10356038</v>
      </c>
      <c r="L37" s="22">
        <v>10620511</v>
      </c>
      <c r="M37" s="22">
        <v>11143534</v>
      </c>
      <c r="N37" s="22">
        <v>32120083</v>
      </c>
      <c r="O37" s="22"/>
      <c r="P37" s="22"/>
      <c r="Q37" s="22"/>
      <c r="R37" s="22"/>
      <c r="S37" s="22"/>
      <c r="T37" s="22"/>
      <c r="U37" s="22"/>
      <c r="V37" s="22"/>
      <c r="W37" s="22">
        <v>61694206</v>
      </c>
      <c r="X37" s="22">
        <v>61517218</v>
      </c>
      <c r="Y37" s="22">
        <v>176988</v>
      </c>
      <c r="Z37" s="23">
        <v>0.28770481786091173</v>
      </c>
      <c r="AA37" s="20">
        <v>135182265</v>
      </c>
    </row>
    <row r="38" spans="1:27" x14ac:dyDescent="0.25">
      <c r="A38" s="19" t="s">
        <v>64</v>
      </c>
      <c r="B38" s="15" t="s">
        <v>32</v>
      </c>
      <c r="C38" s="20">
        <v>2379712</v>
      </c>
      <c r="D38" s="20"/>
      <c r="E38" s="21">
        <v>2128374</v>
      </c>
      <c r="F38" s="22">
        <v>2123374</v>
      </c>
      <c r="G38" s="22">
        <v>90741</v>
      </c>
      <c r="H38" s="22">
        <v>104872</v>
      </c>
      <c r="I38" s="22">
        <v>69347</v>
      </c>
      <c r="J38" s="22">
        <v>264960</v>
      </c>
      <c r="K38" s="22">
        <v>210145</v>
      </c>
      <c r="L38" s="22">
        <v>229156</v>
      </c>
      <c r="M38" s="22">
        <v>127833</v>
      </c>
      <c r="N38" s="22">
        <v>567134</v>
      </c>
      <c r="O38" s="22"/>
      <c r="P38" s="22"/>
      <c r="Q38" s="22"/>
      <c r="R38" s="22"/>
      <c r="S38" s="22"/>
      <c r="T38" s="22"/>
      <c r="U38" s="22"/>
      <c r="V38" s="22"/>
      <c r="W38" s="22">
        <v>832094</v>
      </c>
      <c r="X38" s="22">
        <v>923465</v>
      </c>
      <c r="Y38" s="22">
        <v>-91371</v>
      </c>
      <c r="Z38" s="23">
        <v>-9.8943652439453587</v>
      </c>
      <c r="AA38" s="20">
        <v>2123374</v>
      </c>
    </row>
    <row r="39" spans="1:27" x14ac:dyDescent="0.25">
      <c r="A39" s="19" t="s">
        <v>65</v>
      </c>
      <c r="B39" s="15" t="s">
        <v>32</v>
      </c>
      <c r="C39" s="20">
        <v>-82489</v>
      </c>
      <c r="D39" s="20"/>
      <c r="E39" s="21">
        <v>3169126</v>
      </c>
      <c r="F39" s="22">
        <v>3169126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3169126</v>
      </c>
    </row>
    <row r="40" spans="1:27" x14ac:dyDescent="0.25">
      <c r="A40" s="19" t="s">
        <v>66</v>
      </c>
      <c r="B40" s="15" t="s">
        <v>32</v>
      </c>
      <c r="C40" s="20">
        <v>1866589</v>
      </c>
      <c r="D40" s="20"/>
      <c r="E40" s="21">
        <v>1738749</v>
      </c>
      <c r="F40" s="22">
        <v>1738749</v>
      </c>
      <c r="G40" s="22"/>
      <c r="H40" s="22"/>
      <c r="I40" s="22">
        <v>434687</v>
      </c>
      <c r="J40" s="22">
        <v>434687</v>
      </c>
      <c r="K40" s="22"/>
      <c r="L40" s="22"/>
      <c r="M40" s="22">
        <v>434687</v>
      </c>
      <c r="N40" s="22">
        <v>434687</v>
      </c>
      <c r="O40" s="22"/>
      <c r="P40" s="22"/>
      <c r="Q40" s="22"/>
      <c r="R40" s="22"/>
      <c r="S40" s="22"/>
      <c r="T40" s="22"/>
      <c r="U40" s="22"/>
      <c r="V40" s="22"/>
      <c r="W40" s="22">
        <v>869374</v>
      </c>
      <c r="X40" s="22">
        <v>869374</v>
      </c>
      <c r="Y40" s="22"/>
      <c r="Z40" s="23"/>
      <c r="AA40" s="20">
        <v>1738749</v>
      </c>
    </row>
    <row r="41" spans="1:27" x14ac:dyDescent="0.25">
      <c r="A41" s="19" t="s">
        <v>40</v>
      </c>
      <c r="B41" s="15" t="s">
        <v>32</v>
      </c>
      <c r="C41" s="20">
        <v>357597</v>
      </c>
      <c r="D41" s="20"/>
      <c r="E41" s="21">
        <v>223315</v>
      </c>
      <c r="F41" s="22">
        <v>223315</v>
      </c>
      <c r="G41" s="22"/>
      <c r="H41" s="22"/>
      <c r="I41" s="22">
        <v>153491</v>
      </c>
      <c r="J41" s="22">
        <v>153491</v>
      </c>
      <c r="K41" s="22"/>
      <c r="L41" s="22"/>
      <c r="M41" s="22">
        <v>4821</v>
      </c>
      <c r="N41" s="22">
        <v>4821</v>
      </c>
      <c r="O41" s="22"/>
      <c r="P41" s="22"/>
      <c r="Q41" s="22"/>
      <c r="R41" s="22"/>
      <c r="S41" s="22"/>
      <c r="T41" s="22"/>
      <c r="U41" s="22"/>
      <c r="V41" s="22"/>
      <c r="W41" s="22">
        <v>158312</v>
      </c>
      <c r="X41" s="22">
        <v>111660</v>
      </c>
      <c r="Y41" s="22">
        <v>46652</v>
      </c>
      <c r="Z41" s="23">
        <v>41.780404800286583</v>
      </c>
      <c r="AA41" s="20">
        <v>223315</v>
      </c>
    </row>
    <row r="42" spans="1:27" x14ac:dyDescent="0.25">
      <c r="A42" s="19" t="s">
        <v>67</v>
      </c>
      <c r="B42" s="15" t="s">
        <v>32</v>
      </c>
      <c r="C42" s="20">
        <v>1187518</v>
      </c>
      <c r="D42" s="20"/>
      <c r="E42" s="21">
        <v>3167298</v>
      </c>
      <c r="F42" s="22">
        <v>3165298</v>
      </c>
      <c r="G42" s="22">
        <v>12501</v>
      </c>
      <c r="H42" s="22">
        <v>93206</v>
      </c>
      <c r="I42" s="22">
        <v>202287</v>
      </c>
      <c r="J42" s="22">
        <v>307994</v>
      </c>
      <c r="K42" s="22">
        <v>170778</v>
      </c>
      <c r="L42" s="22">
        <v>242812</v>
      </c>
      <c r="M42" s="22">
        <v>176732</v>
      </c>
      <c r="N42" s="22">
        <v>590322</v>
      </c>
      <c r="O42" s="22"/>
      <c r="P42" s="22"/>
      <c r="Q42" s="22"/>
      <c r="R42" s="22"/>
      <c r="S42" s="22"/>
      <c r="T42" s="22"/>
      <c r="U42" s="22"/>
      <c r="V42" s="22"/>
      <c r="W42" s="22">
        <v>898316</v>
      </c>
      <c r="X42" s="22">
        <v>2090902</v>
      </c>
      <c r="Y42" s="22">
        <v>-1192586</v>
      </c>
      <c r="Z42" s="23">
        <v>-57.036915168668834</v>
      </c>
      <c r="AA42" s="20">
        <v>3165298</v>
      </c>
    </row>
    <row r="43" spans="1:27" x14ac:dyDescent="0.25">
      <c r="A43" s="19" t="s">
        <v>68</v>
      </c>
      <c r="B43" s="15" t="s">
        <v>32</v>
      </c>
      <c r="C43" s="20">
        <v>28696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539737</v>
      </c>
      <c r="D44" s="20"/>
      <c r="E44" s="21">
        <v>316913</v>
      </c>
      <c r="F44" s="22">
        <v>316913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316913</v>
      </c>
    </row>
    <row r="45" spans="1:27" x14ac:dyDescent="0.25">
      <c r="A45" s="19" t="s">
        <v>70</v>
      </c>
      <c r="B45" s="15" t="s">
        <v>32</v>
      </c>
      <c r="C45" s="20">
        <v>1901884</v>
      </c>
      <c r="D45" s="20"/>
      <c r="E45" s="21">
        <v>2207893</v>
      </c>
      <c r="F45" s="22">
        <v>2212893</v>
      </c>
      <c r="G45" s="22">
        <v>81789</v>
      </c>
      <c r="H45" s="22">
        <v>195008</v>
      </c>
      <c r="I45" s="22">
        <v>155079</v>
      </c>
      <c r="J45" s="22">
        <v>431876</v>
      </c>
      <c r="K45" s="22">
        <v>186851</v>
      </c>
      <c r="L45" s="22">
        <v>156415</v>
      </c>
      <c r="M45" s="22">
        <v>179106</v>
      </c>
      <c r="N45" s="22">
        <v>522372</v>
      </c>
      <c r="O45" s="22"/>
      <c r="P45" s="22"/>
      <c r="Q45" s="22"/>
      <c r="R45" s="22"/>
      <c r="S45" s="22"/>
      <c r="T45" s="22"/>
      <c r="U45" s="22"/>
      <c r="V45" s="22"/>
      <c r="W45" s="22">
        <v>954248</v>
      </c>
      <c r="X45" s="22">
        <v>719048</v>
      </c>
      <c r="Y45" s="22">
        <v>235200</v>
      </c>
      <c r="Z45" s="23">
        <v>32.709916445077383</v>
      </c>
      <c r="AA45" s="20">
        <v>2212893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132688883</v>
      </c>
      <c r="D48" s="29">
        <f t="shared" ref="D48:Y48" si="1">SUM(D35:D47)</f>
        <v>0</v>
      </c>
      <c r="E48" s="30">
        <f t="shared" si="1"/>
        <v>157135954</v>
      </c>
      <c r="F48" s="31">
        <f t="shared" si="1"/>
        <v>157133954</v>
      </c>
      <c r="G48" s="31">
        <f t="shared" si="1"/>
        <v>921613</v>
      </c>
      <c r="H48" s="31">
        <f t="shared" si="1"/>
        <v>16008184</v>
      </c>
      <c r="I48" s="31">
        <f t="shared" si="1"/>
        <v>16341284</v>
      </c>
      <c r="J48" s="31">
        <f t="shared" si="1"/>
        <v>33271081</v>
      </c>
      <c r="K48" s="31">
        <f t="shared" si="1"/>
        <v>11628886</v>
      </c>
      <c r="L48" s="31">
        <f t="shared" si="1"/>
        <v>11964885</v>
      </c>
      <c r="M48" s="31">
        <f t="shared" si="1"/>
        <v>13201027</v>
      </c>
      <c r="N48" s="31">
        <f t="shared" si="1"/>
        <v>36794798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70065879</v>
      </c>
      <c r="X48" s="31">
        <f t="shared" si="1"/>
        <v>70937228</v>
      </c>
      <c r="Y48" s="31">
        <f t="shared" si="1"/>
        <v>-871349</v>
      </c>
      <c r="Z48" s="32">
        <f>+IF(X48&lt;&gt;0,+(Y48/X48)*100,0)</f>
        <v>-1.2283381019624844</v>
      </c>
      <c r="AA48" s="29">
        <f>SUM(AA35:AA47)</f>
        <v>157133954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6676059</v>
      </c>
      <c r="D49" s="39">
        <f t="shared" si="2"/>
        <v>0</v>
      </c>
      <c r="E49" s="40">
        <f t="shared" si="2"/>
        <v>7833852</v>
      </c>
      <c r="F49" s="41">
        <f t="shared" si="2"/>
        <v>8431295</v>
      </c>
      <c r="G49" s="41">
        <f t="shared" si="2"/>
        <v>12422645</v>
      </c>
      <c r="H49" s="41">
        <f t="shared" si="2"/>
        <v>-2646622</v>
      </c>
      <c r="I49" s="41">
        <f t="shared" si="2"/>
        <v>-3079283</v>
      </c>
      <c r="J49" s="41">
        <f t="shared" si="2"/>
        <v>6696740</v>
      </c>
      <c r="K49" s="41">
        <f t="shared" si="2"/>
        <v>1338247</v>
      </c>
      <c r="L49" s="41">
        <f t="shared" si="2"/>
        <v>1731290</v>
      </c>
      <c r="M49" s="41">
        <f t="shared" si="2"/>
        <v>-837553</v>
      </c>
      <c r="N49" s="41">
        <f t="shared" si="2"/>
        <v>2231984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8928724</v>
      </c>
      <c r="X49" s="41">
        <f t="shared" si="2"/>
        <v>12869702</v>
      </c>
      <c r="Y49" s="41">
        <f t="shared" si="2"/>
        <v>-3940978</v>
      </c>
      <c r="Z49" s="42">
        <f>+IF(X49&lt;&gt;0,+(Y49/X49)*100,0)</f>
        <v>-30.622138725512059</v>
      </c>
      <c r="AA49" s="39">
        <f>+AA33-AA48</f>
        <v>8431295</v>
      </c>
    </row>
    <row r="50" spans="1:27" x14ac:dyDescent="0.25">
      <c r="A50" s="43" t="s">
        <v>75</v>
      </c>
      <c r="B50" s="15" t="s">
        <v>32</v>
      </c>
      <c r="C50" s="20">
        <v>9849916</v>
      </c>
      <c r="D50" s="20"/>
      <c r="E50" s="21">
        <v>14635095</v>
      </c>
      <c r="F50" s="22">
        <v>18604716</v>
      </c>
      <c r="G50" s="22"/>
      <c r="H50" s="22"/>
      <c r="I50" s="22"/>
      <c r="J50" s="22"/>
      <c r="K50" s="22">
        <v>884652</v>
      </c>
      <c r="L50" s="22">
        <v>478015</v>
      </c>
      <c r="M50" s="22"/>
      <c r="N50" s="22">
        <v>1362667</v>
      </c>
      <c r="O50" s="22"/>
      <c r="P50" s="22"/>
      <c r="Q50" s="22"/>
      <c r="R50" s="22"/>
      <c r="S50" s="22"/>
      <c r="T50" s="22"/>
      <c r="U50" s="22"/>
      <c r="V50" s="22"/>
      <c r="W50" s="22">
        <v>1362667</v>
      </c>
      <c r="X50" s="22">
        <v>10913500</v>
      </c>
      <c r="Y50" s="22">
        <v>-9550833</v>
      </c>
      <c r="Z50" s="23">
        <v>-87.513932285701188</v>
      </c>
      <c r="AA50" s="20">
        <v>18604716</v>
      </c>
    </row>
    <row r="51" spans="1:27" x14ac:dyDescent="0.25">
      <c r="A51" s="43" t="s">
        <v>76</v>
      </c>
      <c r="B51" s="15" t="s">
        <v>32</v>
      </c>
      <c r="C51" s="44">
        <v>1577073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18103048</v>
      </c>
      <c r="D52" s="48">
        <f t="shared" si="3"/>
        <v>0</v>
      </c>
      <c r="E52" s="49">
        <f t="shared" si="3"/>
        <v>22468947</v>
      </c>
      <c r="F52" s="50">
        <f t="shared" si="3"/>
        <v>27036011</v>
      </c>
      <c r="G52" s="50">
        <f t="shared" si="3"/>
        <v>12422645</v>
      </c>
      <c r="H52" s="50">
        <f t="shared" si="3"/>
        <v>-2646622</v>
      </c>
      <c r="I52" s="50">
        <f t="shared" si="3"/>
        <v>-3079283</v>
      </c>
      <c r="J52" s="50">
        <f t="shared" si="3"/>
        <v>6696740</v>
      </c>
      <c r="K52" s="50">
        <f t="shared" si="3"/>
        <v>2222899</v>
      </c>
      <c r="L52" s="50">
        <f t="shared" si="3"/>
        <v>2209305</v>
      </c>
      <c r="M52" s="50">
        <f t="shared" si="3"/>
        <v>-837553</v>
      </c>
      <c r="N52" s="50">
        <f t="shared" si="3"/>
        <v>3594651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10291391</v>
      </c>
      <c r="X52" s="50">
        <f t="shared" si="3"/>
        <v>23783202</v>
      </c>
      <c r="Y52" s="50">
        <f t="shared" si="3"/>
        <v>-13491811</v>
      </c>
      <c r="Z52" s="51">
        <f>+IF(X52&lt;&gt;0,+(Y52/X52)*100,0)</f>
        <v>-56.72832026570687</v>
      </c>
      <c r="AA52" s="48">
        <f>SUM(AA49:AA51)</f>
        <v>27036011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18103048</v>
      </c>
      <c r="D54" s="54">
        <f>+D52-D53</f>
        <v>0</v>
      </c>
      <c r="E54" s="55">
        <f t="shared" si="4"/>
        <v>22468947</v>
      </c>
      <c r="F54" s="56">
        <f t="shared" si="4"/>
        <v>27036011</v>
      </c>
      <c r="G54" s="56">
        <f t="shared" si="4"/>
        <v>12422645</v>
      </c>
      <c r="H54" s="56">
        <f t="shared" si="4"/>
        <v>-2646622</v>
      </c>
      <c r="I54" s="56">
        <f t="shared" si="4"/>
        <v>-3079283</v>
      </c>
      <c r="J54" s="56">
        <f t="shared" si="4"/>
        <v>6696740</v>
      </c>
      <c r="K54" s="56">
        <f t="shared" si="4"/>
        <v>2222899</v>
      </c>
      <c r="L54" s="56">
        <f t="shared" si="4"/>
        <v>2209305</v>
      </c>
      <c r="M54" s="56">
        <f t="shared" si="4"/>
        <v>-837553</v>
      </c>
      <c r="N54" s="56">
        <f t="shared" si="4"/>
        <v>3594651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10291391</v>
      </c>
      <c r="X54" s="56">
        <f t="shared" si="4"/>
        <v>23783202</v>
      </c>
      <c r="Y54" s="56">
        <f t="shared" si="4"/>
        <v>-13491811</v>
      </c>
      <c r="Z54" s="57">
        <f>+IF(X54&lt;&gt;0,+(Y54/X54)*100,0)</f>
        <v>-56.72832026570687</v>
      </c>
      <c r="AA54" s="54">
        <f>+AA52-AA53</f>
        <v>27036011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18103048</v>
      </c>
      <c r="D57" s="48">
        <f>SUM(D54:D56)</f>
        <v>0</v>
      </c>
      <c r="E57" s="49">
        <f t="shared" si="5"/>
        <v>22468947</v>
      </c>
      <c r="F57" s="50">
        <f t="shared" si="5"/>
        <v>27036011</v>
      </c>
      <c r="G57" s="50">
        <f t="shared" si="5"/>
        <v>12422645</v>
      </c>
      <c r="H57" s="50">
        <f t="shared" si="5"/>
        <v>-2646622</v>
      </c>
      <c r="I57" s="50">
        <f t="shared" si="5"/>
        <v>-3079283</v>
      </c>
      <c r="J57" s="50">
        <f t="shared" si="5"/>
        <v>6696740</v>
      </c>
      <c r="K57" s="50">
        <f t="shared" si="5"/>
        <v>2222899</v>
      </c>
      <c r="L57" s="50">
        <f t="shared" si="5"/>
        <v>2209305</v>
      </c>
      <c r="M57" s="50">
        <f t="shared" si="5"/>
        <v>-837553</v>
      </c>
      <c r="N57" s="50">
        <f t="shared" si="5"/>
        <v>3594651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10291391</v>
      </c>
      <c r="X57" s="50">
        <f t="shared" si="5"/>
        <v>23783202</v>
      </c>
      <c r="Y57" s="50">
        <f t="shared" si="5"/>
        <v>-13491811</v>
      </c>
      <c r="Z57" s="51">
        <f>+IF(X57&lt;&gt;0,+(Y57/X57)*100,0)</f>
        <v>-56.72832026570687</v>
      </c>
      <c r="AA57" s="48">
        <f>SUM(AA54:AA56)</f>
        <v>27036011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18103048</v>
      </c>
      <c r="D60" s="65">
        <f>SUM(D57:D59)</f>
        <v>0</v>
      </c>
      <c r="E60" s="66">
        <f t="shared" si="6"/>
        <v>22468947</v>
      </c>
      <c r="F60" s="67">
        <f t="shared" si="6"/>
        <v>27036011</v>
      </c>
      <c r="G60" s="67">
        <f t="shared" si="6"/>
        <v>12422645</v>
      </c>
      <c r="H60" s="67">
        <f t="shared" si="6"/>
        <v>-2646622</v>
      </c>
      <c r="I60" s="67">
        <f t="shared" si="6"/>
        <v>-3079283</v>
      </c>
      <c r="J60" s="67">
        <f t="shared" si="6"/>
        <v>6696740</v>
      </c>
      <c r="K60" s="67">
        <f t="shared" si="6"/>
        <v>2222899</v>
      </c>
      <c r="L60" s="67">
        <f t="shared" si="6"/>
        <v>2209305</v>
      </c>
      <c r="M60" s="67">
        <f t="shared" si="6"/>
        <v>-837553</v>
      </c>
      <c r="N60" s="67">
        <f t="shared" si="6"/>
        <v>3594651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10291391</v>
      </c>
      <c r="X60" s="67">
        <f t="shared" si="6"/>
        <v>23783202</v>
      </c>
      <c r="Y60" s="67">
        <f t="shared" si="6"/>
        <v>-13491811</v>
      </c>
      <c r="Z60" s="68">
        <f>+IF(X60&lt;&gt;0,+(Y60/X60)*100,0)</f>
        <v>-56.72832026570687</v>
      </c>
      <c r="AA60" s="65">
        <f>SUM(AA57:AA59)</f>
        <v>27036011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86288743</v>
      </c>
      <c r="D6" s="20"/>
      <c r="E6" s="21">
        <v>107693920</v>
      </c>
      <c r="F6" s="22">
        <v>107693920</v>
      </c>
      <c r="G6" s="22">
        <v>8336097</v>
      </c>
      <c r="H6" s="22">
        <v>9459495</v>
      </c>
      <c r="I6" s="22">
        <v>7578812</v>
      </c>
      <c r="J6" s="22">
        <v>25374404</v>
      </c>
      <c r="K6" s="22">
        <v>4377836</v>
      </c>
      <c r="L6" s="22">
        <v>11111364</v>
      </c>
      <c r="M6" s="22">
        <v>7401839</v>
      </c>
      <c r="N6" s="22">
        <v>22891039</v>
      </c>
      <c r="O6" s="22"/>
      <c r="P6" s="22"/>
      <c r="Q6" s="22"/>
      <c r="R6" s="22"/>
      <c r="S6" s="22"/>
      <c r="T6" s="22"/>
      <c r="U6" s="22"/>
      <c r="V6" s="22"/>
      <c r="W6" s="22">
        <v>48265443</v>
      </c>
      <c r="X6" s="22">
        <v>53846946</v>
      </c>
      <c r="Y6" s="22">
        <v>-5581503</v>
      </c>
      <c r="Z6" s="23">
        <v>-10.36549593731834</v>
      </c>
      <c r="AA6" s="20">
        <v>107693920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>
        <v>100</v>
      </c>
      <c r="J8" s="22">
        <v>100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100</v>
      </c>
      <c r="X8" s="22"/>
      <c r="Y8" s="22">
        <v>100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333723</v>
      </c>
      <c r="D13" s="20"/>
      <c r="E13" s="21">
        <v>520270</v>
      </c>
      <c r="F13" s="22">
        <v>520270</v>
      </c>
      <c r="G13" s="22">
        <v>30509</v>
      </c>
      <c r="H13" s="22">
        <v>32599</v>
      </c>
      <c r="I13" s="22">
        <v>36895</v>
      </c>
      <c r="J13" s="22">
        <v>100003</v>
      </c>
      <c r="K13" s="22">
        <v>8526</v>
      </c>
      <c r="L13" s="22">
        <v>71002</v>
      </c>
      <c r="M13" s="22">
        <v>6877</v>
      </c>
      <c r="N13" s="22">
        <v>86405</v>
      </c>
      <c r="O13" s="22"/>
      <c r="P13" s="22"/>
      <c r="Q13" s="22"/>
      <c r="R13" s="22"/>
      <c r="S13" s="22"/>
      <c r="T13" s="22"/>
      <c r="U13" s="22"/>
      <c r="V13" s="22"/>
      <c r="W13" s="22">
        <v>186408</v>
      </c>
      <c r="X13" s="22">
        <v>260130</v>
      </c>
      <c r="Y13" s="22">
        <v>-73722</v>
      </c>
      <c r="Z13" s="23">
        <v>-28.340445162034367</v>
      </c>
      <c r="AA13" s="20">
        <v>520270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6193830</v>
      </c>
      <c r="F26" s="22">
        <v>6193830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3096912</v>
      </c>
      <c r="Y26" s="22">
        <v>-3096912</v>
      </c>
      <c r="Z26" s="23">
        <v>-100</v>
      </c>
      <c r="AA26" s="20">
        <v>6193830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86622466</v>
      </c>
      <c r="D33" s="29">
        <f t="shared" ref="D33:Y33" si="0">SUM(D6:D32)</f>
        <v>0</v>
      </c>
      <c r="E33" s="30">
        <f t="shared" si="0"/>
        <v>114408020</v>
      </c>
      <c r="F33" s="31">
        <f t="shared" si="0"/>
        <v>114408020</v>
      </c>
      <c r="G33" s="31">
        <f t="shared" si="0"/>
        <v>8366606</v>
      </c>
      <c r="H33" s="31">
        <f t="shared" si="0"/>
        <v>9492094</v>
      </c>
      <c r="I33" s="31">
        <f t="shared" si="0"/>
        <v>7615807</v>
      </c>
      <c r="J33" s="31">
        <f t="shared" si="0"/>
        <v>25474507</v>
      </c>
      <c r="K33" s="31">
        <f t="shared" si="0"/>
        <v>4386362</v>
      </c>
      <c r="L33" s="31">
        <f t="shared" si="0"/>
        <v>11182366</v>
      </c>
      <c r="M33" s="31">
        <f t="shared" si="0"/>
        <v>7408716</v>
      </c>
      <c r="N33" s="31">
        <f t="shared" si="0"/>
        <v>22977444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48451951</v>
      </c>
      <c r="X33" s="31">
        <f t="shared" si="0"/>
        <v>57203988</v>
      </c>
      <c r="Y33" s="31">
        <f t="shared" si="0"/>
        <v>-8752037</v>
      </c>
      <c r="Z33" s="32">
        <f>+IF(X33&lt;&gt;0,+(Y33/X33)*100,0)</f>
        <v>-15.299697286839512</v>
      </c>
      <c r="AA33" s="29">
        <f>SUM(AA6:AA32)</f>
        <v>114408020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4920601</v>
      </c>
      <c r="D35" s="20"/>
      <c r="E35" s="21">
        <v>6029120</v>
      </c>
      <c r="F35" s="22">
        <v>6029120</v>
      </c>
      <c r="G35" s="22">
        <v>352429</v>
      </c>
      <c r="H35" s="22">
        <v>338043</v>
      </c>
      <c r="I35" s="22">
        <v>368189</v>
      </c>
      <c r="J35" s="22">
        <v>1058661</v>
      </c>
      <c r="K35" s="22">
        <v>314884</v>
      </c>
      <c r="L35" s="22">
        <v>357474</v>
      </c>
      <c r="M35" s="22">
        <v>399748</v>
      </c>
      <c r="N35" s="22">
        <v>1072106</v>
      </c>
      <c r="O35" s="22"/>
      <c r="P35" s="22"/>
      <c r="Q35" s="22"/>
      <c r="R35" s="22"/>
      <c r="S35" s="22"/>
      <c r="T35" s="22"/>
      <c r="U35" s="22"/>
      <c r="V35" s="22"/>
      <c r="W35" s="22">
        <v>2130767</v>
      </c>
      <c r="X35" s="22">
        <v>3014538</v>
      </c>
      <c r="Y35" s="22">
        <v>-883771</v>
      </c>
      <c r="Z35" s="23">
        <v>-29.316963329040803</v>
      </c>
      <c r="AA35" s="20">
        <v>6029120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63298267</v>
      </c>
      <c r="D37" s="20"/>
      <c r="E37" s="21">
        <v>82476000</v>
      </c>
      <c r="F37" s="22">
        <v>82476000</v>
      </c>
      <c r="G37" s="22"/>
      <c r="H37" s="22">
        <v>7792935</v>
      </c>
      <c r="I37" s="22">
        <v>7365168</v>
      </c>
      <c r="J37" s="22">
        <v>15158103</v>
      </c>
      <c r="K37" s="22">
        <v>214273</v>
      </c>
      <c r="L37" s="22">
        <v>5052782</v>
      </c>
      <c r="M37" s="22">
        <v>7050192</v>
      </c>
      <c r="N37" s="22">
        <v>12317247</v>
      </c>
      <c r="O37" s="22"/>
      <c r="P37" s="22"/>
      <c r="Q37" s="22"/>
      <c r="R37" s="22"/>
      <c r="S37" s="22"/>
      <c r="T37" s="22"/>
      <c r="U37" s="22"/>
      <c r="V37" s="22"/>
      <c r="W37" s="22">
        <v>27475350</v>
      </c>
      <c r="X37" s="22">
        <v>41238000</v>
      </c>
      <c r="Y37" s="22">
        <v>-13762650</v>
      </c>
      <c r="Z37" s="23">
        <v>-33.373708715262623</v>
      </c>
      <c r="AA37" s="20">
        <v>82476000</v>
      </c>
    </row>
    <row r="38" spans="1:27" x14ac:dyDescent="0.25">
      <c r="A38" s="19" t="s">
        <v>64</v>
      </c>
      <c r="B38" s="15" t="s">
        <v>32</v>
      </c>
      <c r="C38" s="20">
        <v>681865</v>
      </c>
      <c r="D38" s="20"/>
      <c r="E38" s="21">
        <v>1000000</v>
      </c>
      <c r="F38" s="22">
        <v>1000000</v>
      </c>
      <c r="G38" s="22"/>
      <c r="H38" s="22">
        <v>1174</v>
      </c>
      <c r="I38" s="22">
        <v>281468</v>
      </c>
      <c r="J38" s="22">
        <v>282642</v>
      </c>
      <c r="K38" s="22"/>
      <c r="L38" s="22"/>
      <c r="M38" s="22">
        <v>681</v>
      </c>
      <c r="N38" s="22">
        <v>681</v>
      </c>
      <c r="O38" s="22"/>
      <c r="P38" s="22"/>
      <c r="Q38" s="22"/>
      <c r="R38" s="22"/>
      <c r="S38" s="22"/>
      <c r="T38" s="22"/>
      <c r="U38" s="22"/>
      <c r="V38" s="22"/>
      <c r="W38" s="22">
        <v>283323</v>
      </c>
      <c r="X38" s="22">
        <v>499998</v>
      </c>
      <c r="Y38" s="22">
        <v>-216675</v>
      </c>
      <c r="Z38" s="23">
        <v>-43.335173340693359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477281</v>
      </c>
      <c r="F39" s="22">
        <v>477281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238638</v>
      </c>
      <c r="Y39" s="22">
        <v>-238638</v>
      </c>
      <c r="Z39" s="23">
        <v>-100</v>
      </c>
      <c r="AA39" s="20">
        <v>477281</v>
      </c>
    </row>
    <row r="40" spans="1:27" x14ac:dyDescent="0.25">
      <c r="A40" s="19" t="s">
        <v>66</v>
      </c>
      <c r="B40" s="15" t="s">
        <v>32</v>
      </c>
      <c r="C40" s="20">
        <v>2749461</v>
      </c>
      <c r="D40" s="20"/>
      <c r="E40" s="21">
        <v>2182330</v>
      </c>
      <c r="F40" s="22">
        <v>2182330</v>
      </c>
      <c r="G40" s="22">
        <v>181861</v>
      </c>
      <c r="H40" s="22">
        <v>181861</v>
      </c>
      <c r="I40" s="22">
        <v>181861</v>
      </c>
      <c r="J40" s="22">
        <v>545583</v>
      </c>
      <c r="K40" s="22"/>
      <c r="L40" s="22">
        <v>363722</v>
      </c>
      <c r="M40" s="22"/>
      <c r="N40" s="22">
        <v>363722</v>
      </c>
      <c r="O40" s="22"/>
      <c r="P40" s="22"/>
      <c r="Q40" s="22"/>
      <c r="R40" s="22"/>
      <c r="S40" s="22"/>
      <c r="T40" s="22"/>
      <c r="U40" s="22"/>
      <c r="V40" s="22"/>
      <c r="W40" s="22">
        <v>909305</v>
      </c>
      <c r="X40" s="22">
        <v>1091160</v>
      </c>
      <c r="Y40" s="22">
        <v>-181855</v>
      </c>
      <c r="Z40" s="23">
        <v>-16.666208438725761</v>
      </c>
      <c r="AA40" s="20">
        <v>2182330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300000</v>
      </c>
      <c r="F41" s="22">
        <v>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150000</v>
      </c>
      <c r="Y41" s="22">
        <v>-150000</v>
      </c>
      <c r="Z41" s="23">
        <v>-100</v>
      </c>
      <c r="AA41" s="20">
        <v>300000</v>
      </c>
    </row>
    <row r="42" spans="1:27" x14ac:dyDescent="0.25">
      <c r="A42" s="19" t="s">
        <v>67</v>
      </c>
      <c r="B42" s="15" t="s">
        <v>32</v>
      </c>
      <c r="C42" s="20">
        <v>98470</v>
      </c>
      <c r="D42" s="20"/>
      <c r="E42" s="21">
        <v>200000</v>
      </c>
      <c r="F42" s="22">
        <v>200000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99996</v>
      </c>
      <c r="Y42" s="22">
        <v>-99996</v>
      </c>
      <c r="Z42" s="23">
        <v>-100</v>
      </c>
      <c r="AA42" s="20">
        <v>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35950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1683814</v>
      </c>
      <c r="D45" s="20"/>
      <c r="E45" s="21">
        <v>1637240</v>
      </c>
      <c r="F45" s="22">
        <v>1637240</v>
      </c>
      <c r="G45" s="22">
        <v>132307</v>
      </c>
      <c r="H45" s="22">
        <v>154004</v>
      </c>
      <c r="I45" s="22">
        <v>35253</v>
      </c>
      <c r="J45" s="22">
        <v>321564</v>
      </c>
      <c r="K45" s="22">
        <v>1640</v>
      </c>
      <c r="L45" s="22">
        <v>339010</v>
      </c>
      <c r="M45" s="22">
        <v>149063</v>
      </c>
      <c r="N45" s="22">
        <v>489713</v>
      </c>
      <c r="O45" s="22"/>
      <c r="P45" s="22"/>
      <c r="Q45" s="22"/>
      <c r="R45" s="22"/>
      <c r="S45" s="22"/>
      <c r="T45" s="22"/>
      <c r="U45" s="22"/>
      <c r="V45" s="22"/>
      <c r="W45" s="22">
        <v>811277</v>
      </c>
      <c r="X45" s="22">
        <v>818604</v>
      </c>
      <c r="Y45" s="22">
        <v>-7327</v>
      </c>
      <c r="Z45" s="23">
        <v>-0.89506037107074976</v>
      </c>
      <c r="AA45" s="20">
        <v>1637240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73468428</v>
      </c>
      <c r="D48" s="29">
        <f t="shared" ref="D48:Y48" si="1">SUM(D35:D47)</f>
        <v>0</v>
      </c>
      <c r="E48" s="30">
        <f t="shared" si="1"/>
        <v>94301971</v>
      </c>
      <c r="F48" s="31">
        <f t="shared" si="1"/>
        <v>94301971</v>
      </c>
      <c r="G48" s="31">
        <f t="shared" si="1"/>
        <v>666597</v>
      </c>
      <c r="H48" s="31">
        <f t="shared" si="1"/>
        <v>8468017</v>
      </c>
      <c r="I48" s="31">
        <f t="shared" si="1"/>
        <v>8231939</v>
      </c>
      <c r="J48" s="31">
        <f t="shared" si="1"/>
        <v>17366553</v>
      </c>
      <c r="K48" s="31">
        <f t="shared" si="1"/>
        <v>530797</v>
      </c>
      <c r="L48" s="31">
        <f t="shared" si="1"/>
        <v>6112988</v>
      </c>
      <c r="M48" s="31">
        <f t="shared" si="1"/>
        <v>7599684</v>
      </c>
      <c r="N48" s="31">
        <f t="shared" si="1"/>
        <v>14243469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31610022</v>
      </c>
      <c r="X48" s="31">
        <f t="shared" si="1"/>
        <v>47150934</v>
      </c>
      <c r="Y48" s="31">
        <f t="shared" si="1"/>
        <v>-15540912</v>
      </c>
      <c r="Z48" s="32">
        <f>+IF(X48&lt;&gt;0,+(Y48/X48)*100,0)</f>
        <v>-32.959923975206941</v>
      </c>
      <c r="AA48" s="29">
        <f>SUM(AA35:AA47)</f>
        <v>94301971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13154038</v>
      </c>
      <c r="D49" s="39">
        <f t="shared" si="2"/>
        <v>0</v>
      </c>
      <c r="E49" s="40">
        <f t="shared" si="2"/>
        <v>20106049</v>
      </c>
      <c r="F49" s="41">
        <f t="shared" si="2"/>
        <v>20106049</v>
      </c>
      <c r="G49" s="41">
        <f t="shared" si="2"/>
        <v>7700009</v>
      </c>
      <c r="H49" s="41">
        <f t="shared" si="2"/>
        <v>1024077</v>
      </c>
      <c r="I49" s="41">
        <f t="shared" si="2"/>
        <v>-616132</v>
      </c>
      <c r="J49" s="41">
        <f t="shared" si="2"/>
        <v>8107954</v>
      </c>
      <c r="K49" s="41">
        <f t="shared" si="2"/>
        <v>3855565</v>
      </c>
      <c r="L49" s="41">
        <f t="shared" si="2"/>
        <v>5069378</v>
      </c>
      <c r="M49" s="41">
        <f t="shared" si="2"/>
        <v>-190968</v>
      </c>
      <c r="N49" s="41">
        <f t="shared" si="2"/>
        <v>8733975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16841929</v>
      </c>
      <c r="X49" s="41">
        <f t="shared" si="2"/>
        <v>10053054</v>
      </c>
      <c r="Y49" s="41">
        <f t="shared" si="2"/>
        <v>6788875</v>
      </c>
      <c r="Z49" s="42">
        <f>+IF(X49&lt;&gt;0,+(Y49/X49)*100,0)</f>
        <v>67.530473824173228</v>
      </c>
      <c r="AA49" s="39">
        <f>+AA33-AA48</f>
        <v>20106049</v>
      </c>
    </row>
    <row r="50" spans="1:27" x14ac:dyDescent="0.25">
      <c r="A50" s="43" t="s">
        <v>75</v>
      </c>
      <c r="B50" s="15" t="s">
        <v>32</v>
      </c>
      <c r="C50" s="20">
        <v>521266</v>
      </c>
      <c r="D50" s="20"/>
      <c r="E50" s="21">
        <v>3412000</v>
      </c>
      <c r="F50" s="22">
        <v>3412000</v>
      </c>
      <c r="G50" s="22"/>
      <c r="H50" s="22"/>
      <c r="I50" s="22"/>
      <c r="J50" s="22"/>
      <c r="K50" s="22"/>
      <c r="L50" s="22">
        <v>1535000</v>
      </c>
      <c r="M50" s="22"/>
      <c r="N50" s="22">
        <v>1535000</v>
      </c>
      <c r="O50" s="22"/>
      <c r="P50" s="22"/>
      <c r="Q50" s="22"/>
      <c r="R50" s="22"/>
      <c r="S50" s="22"/>
      <c r="T50" s="22"/>
      <c r="U50" s="22"/>
      <c r="V50" s="22"/>
      <c r="W50" s="22">
        <v>1535000</v>
      </c>
      <c r="X50" s="22">
        <v>2559000</v>
      </c>
      <c r="Y50" s="22">
        <v>-1024000</v>
      </c>
      <c r="Z50" s="23">
        <v>-40.015631105900745</v>
      </c>
      <c r="AA50" s="20">
        <v>3412000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13675304</v>
      </c>
      <c r="D52" s="48">
        <f t="shared" si="3"/>
        <v>0</v>
      </c>
      <c r="E52" s="49">
        <f t="shared" si="3"/>
        <v>23518049</v>
      </c>
      <c r="F52" s="50">
        <f t="shared" si="3"/>
        <v>23518049</v>
      </c>
      <c r="G52" s="50">
        <f t="shared" si="3"/>
        <v>7700009</v>
      </c>
      <c r="H52" s="50">
        <f t="shared" si="3"/>
        <v>1024077</v>
      </c>
      <c r="I52" s="50">
        <f t="shared" si="3"/>
        <v>-616132</v>
      </c>
      <c r="J52" s="50">
        <f t="shared" si="3"/>
        <v>8107954</v>
      </c>
      <c r="K52" s="50">
        <f t="shared" si="3"/>
        <v>3855565</v>
      </c>
      <c r="L52" s="50">
        <f t="shared" si="3"/>
        <v>6604378</v>
      </c>
      <c r="M52" s="50">
        <f t="shared" si="3"/>
        <v>-190968</v>
      </c>
      <c r="N52" s="50">
        <f t="shared" si="3"/>
        <v>10268975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18376929</v>
      </c>
      <c r="X52" s="50">
        <f t="shared" si="3"/>
        <v>12612054</v>
      </c>
      <c r="Y52" s="50">
        <f t="shared" si="3"/>
        <v>5764875</v>
      </c>
      <c r="Z52" s="51">
        <f>+IF(X52&lt;&gt;0,+(Y52/X52)*100,0)</f>
        <v>45.709247676865324</v>
      </c>
      <c r="AA52" s="48">
        <f>SUM(AA49:AA51)</f>
        <v>23518049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13675304</v>
      </c>
      <c r="D54" s="54">
        <f>+D52-D53</f>
        <v>0</v>
      </c>
      <c r="E54" s="55">
        <f t="shared" si="4"/>
        <v>23518049</v>
      </c>
      <c r="F54" s="56">
        <f t="shared" si="4"/>
        <v>23518049</v>
      </c>
      <c r="G54" s="56">
        <f t="shared" si="4"/>
        <v>7700009</v>
      </c>
      <c r="H54" s="56">
        <f t="shared" si="4"/>
        <v>1024077</v>
      </c>
      <c r="I54" s="56">
        <f t="shared" si="4"/>
        <v>-616132</v>
      </c>
      <c r="J54" s="56">
        <f t="shared" si="4"/>
        <v>8107954</v>
      </c>
      <c r="K54" s="56">
        <f t="shared" si="4"/>
        <v>3855565</v>
      </c>
      <c r="L54" s="56">
        <f t="shared" si="4"/>
        <v>6604378</v>
      </c>
      <c r="M54" s="56">
        <f t="shared" si="4"/>
        <v>-190968</v>
      </c>
      <c r="N54" s="56">
        <f t="shared" si="4"/>
        <v>10268975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18376929</v>
      </c>
      <c r="X54" s="56">
        <f t="shared" si="4"/>
        <v>12612054</v>
      </c>
      <c r="Y54" s="56">
        <f t="shared" si="4"/>
        <v>5764875</v>
      </c>
      <c r="Z54" s="57">
        <f>+IF(X54&lt;&gt;0,+(Y54/X54)*100,0)</f>
        <v>45.709247676865324</v>
      </c>
      <c r="AA54" s="54">
        <f>+AA52-AA53</f>
        <v>23518049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13675304</v>
      </c>
      <c r="D57" s="48">
        <f>SUM(D54:D56)</f>
        <v>0</v>
      </c>
      <c r="E57" s="49">
        <f t="shared" si="5"/>
        <v>23518049</v>
      </c>
      <c r="F57" s="50">
        <f t="shared" si="5"/>
        <v>23518049</v>
      </c>
      <c r="G57" s="50">
        <f t="shared" si="5"/>
        <v>7700009</v>
      </c>
      <c r="H57" s="50">
        <f t="shared" si="5"/>
        <v>1024077</v>
      </c>
      <c r="I57" s="50">
        <f t="shared" si="5"/>
        <v>-616132</v>
      </c>
      <c r="J57" s="50">
        <f t="shared" si="5"/>
        <v>8107954</v>
      </c>
      <c r="K57" s="50">
        <f t="shared" si="5"/>
        <v>3855565</v>
      </c>
      <c r="L57" s="50">
        <f t="shared" si="5"/>
        <v>6604378</v>
      </c>
      <c r="M57" s="50">
        <f t="shared" si="5"/>
        <v>-190968</v>
      </c>
      <c r="N57" s="50">
        <f t="shared" si="5"/>
        <v>10268975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18376929</v>
      </c>
      <c r="X57" s="50">
        <f t="shared" si="5"/>
        <v>12612054</v>
      </c>
      <c r="Y57" s="50">
        <f t="shared" si="5"/>
        <v>5764875</v>
      </c>
      <c r="Z57" s="51">
        <f>+IF(X57&lt;&gt;0,+(Y57/X57)*100,0)</f>
        <v>45.709247676865324</v>
      </c>
      <c r="AA57" s="48">
        <f>SUM(AA54:AA56)</f>
        <v>23518049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13675304</v>
      </c>
      <c r="D60" s="65">
        <f>SUM(D57:D59)</f>
        <v>0</v>
      </c>
      <c r="E60" s="66">
        <f t="shared" si="6"/>
        <v>23518049</v>
      </c>
      <c r="F60" s="67">
        <f t="shared" si="6"/>
        <v>23518049</v>
      </c>
      <c r="G60" s="67">
        <f t="shared" si="6"/>
        <v>7700009</v>
      </c>
      <c r="H60" s="67">
        <f t="shared" si="6"/>
        <v>1024077</v>
      </c>
      <c r="I60" s="67">
        <f t="shared" si="6"/>
        <v>-616132</v>
      </c>
      <c r="J60" s="67">
        <f t="shared" si="6"/>
        <v>8107954</v>
      </c>
      <c r="K60" s="67">
        <f t="shared" si="6"/>
        <v>3855565</v>
      </c>
      <c r="L60" s="67">
        <f t="shared" si="6"/>
        <v>6604378</v>
      </c>
      <c r="M60" s="67">
        <f t="shared" si="6"/>
        <v>-190968</v>
      </c>
      <c r="N60" s="67">
        <f t="shared" si="6"/>
        <v>10268975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18376929</v>
      </c>
      <c r="X60" s="67">
        <f t="shared" si="6"/>
        <v>12612054</v>
      </c>
      <c r="Y60" s="67">
        <f t="shared" si="6"/>
        <v>5764875</v>
      </c>
      <c r="Z60" s="68">
        <f>+IF(X60&lt;&gt;0,+(Y60/X60)*100,0)</f>
        <v>45.709247676865324</v>
      </c>
      <c r="AA60" s="65">
        <f>SUM(AA57:AA59)</f>
        <v>23518049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236043644</v>
      </c>
      <c r="D6" s="20"/>
      <c r="E6" s="21">
        <v>256386803</v>
      </c>
      <c r="F6" s="22">
        <v>256386803</v>
      </c>
      <c r="G6" s="22">
        <v>19678417</v>
      </c>
      <c r="H6" s="22">
        <v>21477354</v>
      </c>
      <c r="I6" s="22">
        <v>10715375</v>
      </c>
      <c r="J6" s="22">
        <v>51871146</v>
      </c>
      <c r="K6" s="22">
        <v>22562555</v>
      </c>
      <c r="L6" s="22">
        <v>21823780</v>
      </c>
      <c r="M6" s="22">
        <v>21341853</v>
      </c>
      <c r="N6" s="22">
        <v>65728188</v>
      </c>
      <c r="O6" s="22"/>
      <c r="P6" s="22"/>
      <c r="Q6" s="22"/>
      <c r="R6" s="22"/>
      <c r="S6" s="22"/>
      <c r="T6" s="22"/>
      <c r="U6" s="22"/>
      <c r="V6" s="22"/>
      <c r="W6" s="22">
        <v>117599334</v>
      </c>
      <c r="X6" s="22">
        <v>128193396</v>
      </c>
      <c r="Y6" s="22">
        <v>-10594062</v>
      </c>
      <c r="Z6" s="23">
        <v>-8.2641246199609224</v>
      </c>
      <c r="AA6" s="20">
        <v>256386803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471566</v>
      </c>
      <c r="D13" s="20"/>
      <c r="E13" s="21">
        <v>444489</v>
      </c>
      <c r="F13" s="22">
        <v>444489</v>
      </c>
      <c r="G13" s="22">
        <v>32566</v>
      </c>
      <c r="H13" s="22">
        <v>36246</v>
      </c>
      <c r="I13" s="22">
        <v>37234</v>
      </c>
      <c r="J13" s="22">
        <v>106046</v>
      </c>
      <c r="K13" s="22">
        <v>37508</v>
      </c>
      <c r="L13" s="22">
        <v>39688</v>
      </c>
      <c r="M13" s="22">
        <v>43944</v>
      </c>
      <c r="N13" s="22">
        <v>121140</v>
      </c>
      <c r="O13" s="22"/>
      <c r="P13" s="22"/>
      <c r="Q13" s="22"/>
      <c r="R13" s="22"/>
      <c r="S13" s="22"/>
      <c r="T13" s="22"/>
      <c r="U13" s="22"/>
      <c r="V13" s="22"/>
      <c r="W13" s="22">
        <v>227186</v>
      </c>
      <c r="X13" s="22">
        <v>214694</v>
      </c>
      <c r="Y13" s="22">
        <v>12492</v>
      </c>
      <c r="Z13" s="23">
        <v>5.8185137917221716</v>
      </c>
      <c r="AA13" s="20">
        <v>444489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>
        <v>93</v>
      </c>
      <c r="N20" s="22">
        <v>93</v>
      </c>
      <c r="O20" s="22"/>
      <c r="P20" s="22"/>
      <c r="Q20" s="22"/>
      <c r="R20" s="22"/>
      <c r="S20" s="22"/>
      <c r="T20" s="22"/>
      <c r="U20" s="22"/>
      <c r="V20" s="22"/>
      <c r="W20" s="22">
        <v>93</v>
      </c>
      <c r="X20" s="22"/>
      <c r="Y20" s="22">
        <v>93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1478</v>
      </c>
      <c r="D24" s="20"/>
      <c r="E24" s="21">
        <v>15966</v>
      </c>
      <c r="F24" s="22">
        <v>15966</v>
      </c>
      <c r="G24" s="22">
        <v>565</v>
      </c>
      <c r="H24" s="22"/>
      <c r="I24" s="22"/>
      <c r="J24" s="22">
        <v>565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565</v>
      </c>
      <c r="X24" s="22">
        <v>13803</v>
      </c>
      <c r="Y24" s="22">
        <v>-13238</v>
      </c>
      <c r="Z24" s="23">
        <v>-95.906686952111869</v>
      </c>
      <c r="AA24" s="20">
        <v>15966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5235324</v>
      </c>
      <c r="D26" s="20"/>
      <c r="E26" s="21">
        <v>6231659</v>
      </c>
      <c r="F26" s="22">
        <v>6231659</v>
      </c>
      <c r="G26" s="22"/>
      <c r="H26" s="22"/>
      <c r="I26" s="22"/>
      <c r="J26" s="22"/>
      <c r="K26" s="22"/>
      <c r="L26" s="22"/>
      <c r="M26" s="22">
        <v>6231659</v>
      </c>
      <c r="N26" s="22">
        <v>6231659</v>
      </c>
      <c r="O26" s="22"/>
      <c r="P26" s="22"/>
      <c r="Q26" s="22"/>
      <c r="R26" s="22"/>
      <c r="S26" s="22"/>
      <c r="T26" s="22"/>
      <c r="U26" s="22"/>
      <c r="V26" s="22"/>
      <c r="W26" s="22">
        <v>6231659</v>
      </c>
      <c r="X26" s="22">
        <v>3489729</v>
      </c>
      <c r="Y26" s="22">
        <v>2741930</v>
      </c>
      <c r="Z26" s="23">
        <v>78.571430618251441</v>
      </c>
      <c r="AA26" s="20">
        <v>6231659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5794713</v>
      </c>
      <c r="D29" s="20"/>
      <c r="E29" s="21">
        <v>6729544</v>
      </c>
      <c r="F29" s="22">
        <v>6729544</v>
      </c>
      <c r="G29" s="22">
        <v>778473</v>
      </c>
      <c r="H29" s="22">
        <v>479775</v>
      </c>
      <c r="I29" s="22">
        <v>477653</v>
      </c>
      <c r="J29" s="22">
        <v>1735901</v>
      </c>
      <c r="K29" s="22">
        <v>470859</v>
      </c>
      <c r="L29" s="22">
        <v>434788</v>
      </c>
      <c r="M29" s="22">
        <v>471690</v>
      </c>
      <c r="N29" s="22">
        <v>1377337</v>
      </c>
      <c r="O29" s="22"/>
      <c r="P29" s="22"/>
      <c r="Q29" s="22"/>
      <c r="R29" s="22"/>
      <c r="S29" s="22"/>
      <c r="T29" s="22"/>
      <c r="U29" s="22"/>
      <c r="V29" s="22"/>
      <c r="W29" s="22">
        <v>3113238</v>
      </c>
      <c r="X29" s="22">
        <v>6729544</v>
      </c>
      <c r="Y29" s="22">
        <v>-3616306</v>
      </c>
      <c r="Z29" s="23">
        <v>-53.737756971349029</v>
      </c>
      <c r="AA29" s="20">
        <v>6729544</v>
      </c>
    </row>
    <row r="30" spans="1:27" x14ac:dyDescent="0.25">
      <c r="A30" s="19" t="s">
        <v>56</v>
      </c>
      <c r="B30" s="15" t="s">
        <v>32</v>
      </c>
      <c r="C30" s="20">
        <v>287078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247833803</v>
      </c>
      <c r="D33" s="29">
        <f t="shared" ref="D33:Y33" si="0">SUM(D6:D32)</f>
        <v>0</v>
      </c>
      <c r="E33" s="30">
        <f t="shared" si="0"/>
        <v>269808461</v>
      </c>
      <c r="F33" s="31">
        <f t="shared" si="0"/>
        <v>269808461</v>
      </c>
      <c r="G33" s="31">
        <f t="shared" si="0"/>
        <v>20490021</v>
      </c>
      <c r="H33" s="31">
        <f t="shared" si="0"/>
        <v>21993375</v>
      </c>
      <c r="I33" s="31">
        <f t="shared" si="0"/>
        <v>11230262</v>
      </c>
      <c r="J33" s="31">
        <f t="shared" si="0"/>
        <v>53713658</v>
      </c>
      <c r="K33" s="31">
        <f t="shared" si="0"/>
        <v>23070922</v>
      </c>
      <c r="L33" s="31">
        <f t="shared" si="0"/>
        <v>22298256</v>
      </c>
      <c r="M33" s="31">
        <f t="shared" si="0"/>
        <v>28089239</v>
      </c>
      <c r="N33" s="31">
        <f t="shared" si="0"/>
        <v>73458417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127172075</v>
      </c>
      <c r="X33" s="31">
        <f t="shared" si="0"/>
        <v>138641166</v>
      </c>
      <c r="Y33" s="31">
        <f t="shared" si="0"/>
        <v>-11469091</v>
      </c>
      <c r="Z33" s="32">
        <f>+IF(X33&lt;&gt;0,+(Y33/X33)*100,0)</f>
        <v>-8.2725003914061137</v>
      </c>
      <c r="AA33" s="29">
        <f>SUM(AA6:AA32)</f>
        <v>269808461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17732908</v>
      </c>
      <c r="D35" s="20"/>
      <c r="E35" s="21">
        <v>20068005</v>
      </c>
      <c r="F35" s="22">
        <v>20068005</v>
      </c>
      <c r="G35" s="22">
        <v>1610272</v>
      </c>
      <c r="H35" s="22">
        <v>1650244</v>
      </c>
      <c r="I35" s="22">
        <v>1643752</v>
      </c>
      <c r="J35" s="22">
        <v>4904268</v>
      </c>
      <c r="K35" s="22">
        <v>1425006</v>
      </c>
      <c r="L35" s="22">
        <v>2322323</v>
      </c>
      <c r="M35" s="22">
        <v>1990384</v>
      </c>
      <c r="N35" s="22">
        <v>5737713</v>
      </c>
      <c r="O35" s="22"/>
      <c r="P35" s="22"/>
      <c r="Q35" s="22"/>
      <c r="R35" s="22"/>
      <c r="S35" s="22"/>
      <c r="T35" s="22"/>
      <c r="U35" s="22"/>
      <c r="V35" s="22"/>
      <c r="W35" s="22">
        <v>10641981</v>
      </c>
      <c r="X35" s="22">
        <v>10943543</v>
      </c>
      <c r="Y35" s="22">
        <v>-301562</v>
      </c>
      <c r="Z35" s="23">
        <v>-2.7556158001115363</v>
      </c>
      <c r="AA35" s="20">
        <v>20068005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187076907</v>
      </c>
      <c r="D37" s="20"/>
      <c r="E37" s="21">
        <v>212192480</v>
      </c>
      <c r="F37" s="22">
        <v>212192480</v>
      </c>
      <c r="G37" s="22">
        <v>21600932</v>
      </c>
      <c r="H37" s="22">
        <v>18111003</v>
      </c>
      <c r="I37" s="22">
        <v>11248928</v>
      </c>
      <c r="J37" s="22">
        <v>50960863</v>
      </c>
      <c r="K37" s="22">
        <v>15288364</v>
      </c>
      <c r="L37" s="22">
        <v>11588535</v>
      </c>
      <c r="M37" s="22">
        <v>18464248</v>
      </c>
      <c r="N37" s="22">
        <v>45341147</v>
      </c>
      <c r="O37" s="22"/>
      <c r="P37" s="22"/>
      <c r="Q37" s="22"/>
      <c r="R37" s="22"/>
      <c r="S37" s="22"/>
      <c r="T37" s="22"/>
      <c r="U37" s="22"/>
      <c r="V37" s="22"/>
      <c r="W37" s="22">
        <v>96302010</v>
      </c>
      <c r="X37" s="22">
        <v>106096242</v>
      </c>
      <c r="Y37" s="22">
        <v>-9794232</v>
      </c>
      <c r="Z37" s="23">
        <v>-9.2314598664107255</v>
      </c>
      <c r="AA37" s="20">
        <v>212192480</v>
      </c>
    </row>
    <row r="38" spans="1:27" x14ac:dyDescent="0.25">
      <c r="A38" s="19" t="s">
        <v>64</v>
      </c>
      <c r="B38" s="15" t="s">
        <v>32</v>
      </c>
      <c r="C38" s="20">
        <v>3606332</v>
      </c>
      <c r="D38" s="20"/>
      <c r="E38" s="21">
        <v>3841906</v>
      </c>
      <c r="F38" s="22">
        <v>3841906</v>
      </c>
      <c r="G38" s="22">
        <v>159728</v>
      </c>
      <c r="H38" s="22">
        <v>510911</v>
      </c>
      <c r="I38" s="22">
        <v>413206</v>
      </c>
      <c r="J38" s="22">
        <v>1083845</v>
      </c>
      <c r="K38" s="22">
        <v>695637</v>
      </c>
      <c r="L38" s="22">
        <v>483572</v>
      </c>
      <c r="M38" s="22">
        <v>228906</v>
      </c>
      <c r="N38" s="22">
        <v>1408115</v>
      </c>
      <c r="O38" s="22"/>
      <c r="P38" s="22"/>
      <c r="Q38" s="22"/>
      <c r="R38" s="22"/>
      <c r="S38" s="22"/>
      <c r="T38" s="22"/>
      <c r="U38" s="22"/>
      <c r="V38" s="22"/>
      <c r="W38" s="22">
        <v>2491960</v>
      </c>
      <c r="X38" s="22">
        <v>1920972</v>
      </c>
      <c r="Y38" s="22">
        <v>570988</v>
      </c>
      <c r="Z38" s="23">
        <v>29.723910603590266</v>
      </c>
      <c r="AA38" s="20">
        <v>3841906</v>
      </c>
    </row>
    <row r="39" spans="1:27" x14ac:dyDescent="0.25">
      <c r="A39" s="19" t="s">
        <v>65</v>
      </c>
      <c r="B39" s="15" t="s">
        <v>32</v>
      </c>
      <c r="C39" s="20">
        <v>414182</v>
      </c>
      <c r="D39" s="20"/>
      <c r="E39" s="21">
        <v>72126</v>
      </c>
      <c r="F39" s="22">
        <v>72126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36066</v>
      </c>
      <c r="Y39" s="22">
        <v>-36066</v>
      </c>
      <c r="Z39" s="23">
        <v>-100</v>
      </c>
      <c r="AA39" s="20">
        <v>72126</v>
      </c>
    </row>
    <row r="40" spans="1:27" x14ac:dyDescent="0.25">
      <c r="A40" s="19" t="s">
        <v>66</v>
      </c>
      <c r="B40" s="15" t="s">
        <v>32</v>
      </c>
      <c r="C40" s="20">
        <v>6241753</v>
      </c>
      <c r="D40" s="20"/>
      <c r="E40" s="21">
        <v>6575164</v>
      </c>
      <c r="F40" s="22">
        <v>6575164</v>
      </c>
      <c r="G40" s="22"/>
      <c r="H40" s="22"/>
      <c r="I40" s="22"/>
      <c r="J40" s="22"/>
      <c r="K40" s="22"/>
      <c r="L40" s="22"/>
      <c r="M40" s="22">
        <v>3202083</v>
      </c>
      <c r="N40" s="22">
        <v>3202083</v>
      </c>
      <c r="O40" s="22"/>
      <c r="P40" s="22"/>
      <c r="Q40" s="22"/>
      <c r="R40" s="22"/>
      <c r="S40" s="22"/>
      <c r="T40" s="22"/>
      <c r="U40" s="22"/>
      <c r="V40" s="22"/>
      <c r="W40" s="22">
        <v>3202083</v>
      </c>
      <c r="X40" s="22">
        <v>2958823</v>
      </c>
      <c r="Y40" s="22">
        <v>243260</v>
      </c>
      <c r="Z40" s="23">
        <v>8.2215124054395954</v>
      </c>
      <c r="AA40" s="20">
        <v>6575164</v>
      </c>
    </row>
    <row r="41" spans="1:27" x14ac:dyDescent="0.25">
      <c r="A41" s="19" t="s">
        <v>40</v>
      </c>
      <c r="B41" s="15" t="s">
        <v>32</v>
      </c>
      <c r="C41" s="20">
        <v>3381881</v>
      </c>
      <c r="D41" s="20"/>
      <c r="E41" s="21">
        <v>2623123</v>
      </c>
      <c r="F41" s="22">
        <v>2623123</v>
      </c>
      <c r="G41" s="22"/>
      <c r="H41" s="22"/>
      <c r="I41" s="22"/>
      <c r="J41" s="22"/>
      <c r="K41" s="22"/>
      <c r="L41" s="22"/>
      <c r="M41" s="22">
        <v>1417075</v>
      </c>
      <c r="N41" s="22">
        <v>1417075</v>
      </c>
      <c r="O41" s="22"/>
      <c r="P41" s="22"/>
      <c r="Q41" s="22"/>
      <c r="R41" s="22"/>
      <c r="S41" s="22"/>
      <c r="T41" s="22"/>
      <c r="U41" s="22"/>
      <c r="V41" s="22"/>
      <c r="W41" s="22">
        <v>1417075</v>
      </c>
      <c r="X41" s="22">
        <v>1311562</v>
      </c>
      <c r="Y41" s="22">
        <v>105513</v>
      </c>
      <c r="Z41" s="23">
        <v>8.0448350897631986</v>
      </c>
      <c r="AA41" s="20">
        <v>2623123</v>
      </c>
    </row>
    <row r="42" spans="1:27" x14ac:dyDescent="0.25">
      <c r="A42" s="19" t="s">
        <v>67</v>
      </c>
      <c r="B42" s="15" t="s">
        <v>32</v>
      </c>
      <c r="C42" s="20">
        <v>3672124</v>
      </c>
      <c r="D42" s="20"/>
      <c r="E42" s="21">
        <v>6936694</v>
      </c>
      <c r="F42" s="22">
        <v>6936694</v>
      </c>
      <c r="G42" s="22">
        <v>14791</v>
      </c>
      <c r="H42" s="22">
        <v>201925</v>
      </c>
      <c r="I42" s="22">
        <v>418361</v>
      </c>
      <c r="J42" s="22">
        <v>635077</v>
      </c>
      <c r="K42" s="22">
        <v>160257</v>
      </c>
      <c r="L42" s="22">
        <v>538965</v>
      </c>
      <c r="M42" s="22">
        <v>135125</v>
      </c>
      <c r="N42" s="22">
        <v>834347</v>
      </c>
      <c r="O42" s="22"/>
      <c r="P42" s="22"/>
      <c r="Q42" s="22"/>
      <c r="R42" s="22"/>
      <c r="S42" s="22"/>
      <c r="T42" s="22"/>
      <c r="U42" s="22"/>
      <c r="V42" s="22"/>
      <c r="W42" s="22">
        <v>1469424</v>
      </c>
      <c r="X42" s="22">
        <v>3468384</v>
      </c>
      <c r="Y42" s="22">
        <v>-1998960</v>
      </c>
      <c r="Z42" s="23">
        <v>-57.633756815854298</v>
      </c>
      <c r="AA42" s="20">
        <v>6936694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429933</v>
      </c>
      <c r="D44" s="20"/>
      <c r="E44" s="21">
        <v>424000</v>
      </c>
      <c r="F44" s="22">
        <v>424000</v>
      </c>
      <c r="G44" s="22">
        <v>72372</v>
      </c>
      <c r="H44" s="22">
        <v>-14507</v>
      </c>
      <c r="I44" s="22">
        <v>50803</v>
      </c>
      <c r="J44" s="22">
        <v>108668</v>
      </c>
      <c r="K44" s="22">
        <v>28571</v>
      </c>
      <c r="L44" s="22">
        <v>72861</v>
      </c>
      <c r="M44" s="22">
        <v>31177</v>
      </c>
      <c r="N44" s="22">
        <v>132609</v>
      </c>
      <c r="O44" s="22"/>
      <c r="P44" s="22"/>
      <c r="Q44" s="22"/>
      <c r="R44" s="22"/>
      <c r="S44" s="22"/>
      <c r="T44" s="22"/>
      <c r="U44" s="22"/>
      <c r="V44" s="22"/>
      <c r="W44" s="22">
        <v>241277</v>
      </c>
      <c r="X44" s="22">
        <v>163947</v>
      </c>
      <c r="Y44" s="22">
        <v>77330</v>
      </c>
      <c r="Z44" s="23">
        <v>47.167682238772286</v>
      </c>
      <c r="AA44" s="20">
        <v>424000</v>
      </c>
    </row>
    <row r="45" spans="1:27" x14ac:dyDescent="0.25">
      <c r="A45" s="19" t="s">
        <v>70</v>
      </c>
      <c r="B45" s="15" t="s">
        <v>32</v>
      </c>
      <c r="C45" s="20">
        <v>4226994</v>
      </c>
      <c r="D45" s="20"/>
      <c r="E45" s="21">
        <v>5162735</v>
      </c>
      <c r="F45" s="22">
        <v>5162735</v>
      </c>
      <c r="G45" s="22">
        <v>33034</v>
      </c>
      <c r="H45" s="22">
        <v>224698</v>
      </c>
      <c r="I45" s="22">
        <v>138651</v>
      </c>
      <c r="J45" s="22">
        <v>396383</v>
      </c>
      <c r="K45" s="22">
        <v>1196000</v>
      </c>
      <c r="L45" s="22">
        <v>935030</v>
      </c>
      <c r="M45" s="22">
        <v>770586</v>
      </c>
      <c r="N45" s="22">
        <v>2901616</v>
      </c>
      <c r="O45" s="22"/>
      <c r="P45" s="22"/>
      <c r="Q45" s="22"/>
      <c r="R45" s="22"/>
      <c r="S45" s="22"/>
      <c r="T45" s="22"/>
      <c r="U45" s="22"/>
      <c r="V45" s="22"/>
      <c r="W45" s="22">
        <v>3297999</v>
      </c>
      <c r="X45" s="22">
        <v>2581440</v>
      </c>
      <c r="Y45" s="22">
        <v>716559</v>
      </c>
      <c r="Z45" s="23">
        <v>27.758111751580511</v>
      </c>
      <c r="AA45" s="20">
        <v>5162735</v>
      </c>
    </row>
    <row r="46" spans="1:27" x14ac:dyDescent="0.25">
      <c r="A46" s="19" t="s">
        <v>71</v>
      </c>
      <c r="B46" s="15" t="s">
        <v>32</v>
      </c>
      <c r="C46" s="20">
        <v>15071</v>
      </c>
      <c r="D46" s="20"/>
      <c r="E46" s="21"/>
      <c r="F46" s="22"/>
      <c r="G46" s="22"/>
      <c r="H46" s="22"/>
      <c r="I46" s="22"/>
      <c r="J46" s="22"/>
      <c r="K46" s="22"/>
      <c r="L46" s="22"/>
      <c r="M46" s="22">
        <v>50000</v>
      </c>
      <c r="N46" s="22">
        <v>50000</v>
      </c>
      <c r="O46" s="22"/>
      <c r="P46" s="22"/>
      <c r="Q46" s="22"/>
      <c r="R46" s="22"/>
      <c r="S46" s="22"/>
      <c r="T46" s="22"/>
      <c r="U46" s="22"/>
      <c r="V46" s="22"/>
      <c r="W46" s="22">
        <v>50000</v>
      </c>
      <c r="X46" s="22"/>
      <c r="Y46" s="22">
        <v>50000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226798085</v>
      </c>
      <c r="D48" s="29">
        <f t="shared" ref="D48:Y48" si="1">SUM(D35:D47)</f>
        <v>0</v>
      </c>
      <c r="E48" s="30">
        <f t="shared" si="1"/>
        <v>257896233</v>
      </c>
      <c r="F48" s="31">
        <f t="shared" si="1"/>
        <v>257896233</v>
      </c>
      <c r="G48" s="31">
        <f t="shared" si="1"/>
        <v>23491129</v>
      </c>
      <c r="H48" s="31">
        <f t="shared" si="1"/>
        <v>20684274</v>
      </c>
      <c r="I48" s="31">
        <f t="shared" si="1"/>
        <v>13913701</v>
      </c>
      <c r="J48" s="31">
        <f t="shared" si="1"/>
        <v>58089104</v>
      </c>
      <c r="K48" s="31">
        <f t="shared" si="1"/>
        <v>18793835</v>
      </c>
      <c r="L48" s="31">
        <f t="shared" si="1"/>
        <v>15941286</v>
      </c>
      <c r="M48" s="31">
        <f t="shared" si="1"/>
        <v>26289584</v>
      </c>
      <c r="N48" s="31">
        <f t="shared" si="1"/>
        <v>61024705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119113809</v>
      </c>
      <c r="X48" s="31">
        <f t="shared" si="1"/>
        <v>129480979</v>
      </c>
      <c r="Y48" s="31">
        <f t="shared" si="1"/>
        <v>-10367170</v>
      </c>
      <c r="Z48" s="32">
        <f>+IF(X48&lt;&gt;0,+(Y48/X48)*100,0)</f>
        <v>-8.0067127079723424</v>
      </c>
      <c r="AA48" s="29">
        <f>SUM(AA35:AA47)</f>
        <v>257896233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21035718</v>
      </c>
      <c r="D49" s="39">
        <f t="shared" si="2"/>
        <v>0</v>
      </c>
      <c r="E49" s="40">
        <f t="shared" si="2"/>
        <v>11912228</v>
      </c>
      <c r="F49" s="41">
        <f t="shared" si="2"/>
        <v>11912228</v>
      </c>
      <c r="G49" s="41">
        <f t="shared" si="2"/>
        <v>-3001108</v>
      </c>
      <c r="H49" s="41">
        <f t="shared" si="2"/>
        <v>1309101</v>
      </c>
      <c r="I49" s="41">
        <f t="shared" si="2"/>
        <v>-2683439</v>
      </c>
      <c r="J49" s="41">
        <f t="shared" si="2"/>
        <v>-4375446</v>
      </c>
      <c r="K49" s="41">
        <f t="shared" si="2"/>
        <v>4277087</v>
      </c>
      <c r="L49" s="41">
        <f t="shared" si="2"/>
        <v>6356970</v>
      </c>
      <c r="M49" s="41">
        <f t="shared" si="2"/>
        <v>1799655</v>
      </c>
      <c r="N49" s="41">
        <f t="shared" si="2"/>
        <v>12433712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8058266</v>
      </c>
      <c r="X49" s="41">
        <f t="shared" si="2"/>
        <v>9160187</v>
      </c>
      <c r="Y49" s="41">
        <f t="shared" si="2"/>
        <v>-1101921</v>
      </c>
      <c r="Z49" s="42">
        <f>+IF(X49&lt;&gt;0,+(Y49/X49)*100,0)</f>
        <v>-12.029459660594265</v>
      </c>
      <c r="AA49" s="39">
        <f>+AA33-AA48</f>
        <v>11912228</v>
      </c>
    </row>
    <row r="50" spans="1:27" x14ac:dyDescent="0.25">
      <c r="A50" s="43" t="s">
        <v>75</v>
      </c>
      <c r="B50" s="15" t="s">
        <v>32</v>
      </c>
      <c r="C50" s="20">
        <v>140075187</v>
      </c>
      <c r="D50" s="20"/>
      <c r="E50" s="21">
        <v>37000000</v>
      </c>
      <c r="F50" s="22">
        <v>37000000</v>
      </c>
      <c r="G50" s="22"/>
      <c r="H50" s="22"/>
      <c r="I50" s="22">
        <v>11541268</v>
      </c>
      <c r="J50" s="22">
        <v>11541268</v>
      </c>
      <c r="K50" s="22">
        <v>25458732</v>
      </c>
      <c r="L50" s="22"/>
      <c r="M50" s="22"/>
      <c r="N50" s="22">
        <v>25458732</v>
      </c>
      <c r="O50" s="22"/>
      <c r="P50" s="22"/>
      <c r="Q50" s="22"/>
      <c r="R50" s="22"/>
      <c r="S50" s="22"/>
      <c r="T50" s="22"/>
      <c r="U50" s="22"/>
      <c r="V50" s="22"/>
      <c r="W50" s="22">
        <v>37000000</v>
      </c>
      <c r="X50" s="22">
        <v>20185500</v>
      </c>
      <c r="Y50" s="22">
        <v>16814500</v>
      </c>
      <c r="Z50" s="23">
        <v>83.299893487899737</v>
      </c>
      <c r="AA50" s="20">
        <v>37000000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161110905</v>
      </c>
      <c r="D52" s="48">
        <f t="shared" si="3"/>
        <v>0</v>
      </c>
      <c r="E52" s="49">
        <f t="shared" si="3"/>
        <v>48912228</v>
      </c>
      <c r="F52" s="50">
        <f t="shared" si="3"/>
        <v>48912228</v>
      </c>
      <c r="G52" s="50">
        <f t="shared" si="3"/>
        <v>-3001108</v>
      </c>
      <c r="H52" s="50">
        <f t="shared" si="3"/>
        <v>1309101</v>
      </c>
      <c r="I52" s="50">
        <f t="shared" si="3"/>
        <v>8857829</v>
      </c>
      <c r="J52" s="50">
        <f t="shared" si="3"/>
        <v>7165822</v>
      </c>
      <c r="K52" s="50">
        <f t="shared" si="3"/>
        <v>29735819</v>
      </c>
      <c r="L52" s="50">
        <f t="shared" si="3"/>
        <v>6356970</v>
      </c>
      <c r="M52" s="50">
        <f t="shared" si="3"/>
        <v>1799655</v>
      </c>
      <c r="N52" s="50">
        <f t="shared" si="3"/>
        <v>37892444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45058266</v>
      </c>
      <c r="X52" s="50">
        <f t="shared" si="3"/>
        <v>29345687</v>
      </c>
      <c r="Y52" s="50">
        <f t="shared" si="3"/>
        <v>15712579</v>
      </c>
      <c r="Z52" s="51">
        <f>+IF(X52&lt;&gt;0,+(Y52/X52)*100,0)</f>
        <v>53.543060688952352</v>
      </c>
      <c r="AA52" s="48">
        <f>SUM(AA49:AA51)</f>
        <v>48912228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161110905</v>
      </c>
      <c r="D54" s="54">
        <f>+D52-D53</f>
        <v>0</v>
      </c>
      <c r="E54" s="55">
        <f t="shared" si="4"/>
        <v>48912228</v>
      </c>
      <c r="F54" s="56">
        <f t="shared" si="4"/>
        <v>48912228</v>
      </c>
      <c r="G54" s="56">
        <f t="shared" si="4"/>
        <v>-3001108</v>
      </c>
      <c r="H54" s="56">
        <f t="shared" si="4"/>
        <v>1309101</v>
      </c>
      <c r="I54" s="56">
        <f t="shared" si="4"/>
        <v>8857829</v>
      </c>
      <c r="J54" s="56">
        <f t="shared" si="4"/>
        <v>7165822</v>
      </c>
      <c r="K54" s="56">
        <f t="shared" si="4"/>
        <v>29735819</v>
      </c>
      <c r="L54" s="56">
        <f t="shared" si="4"/>
        <v>6356970</v>
      </c>
      <c r="M54" s="56">
        <f t="shared" si="4"/>
        <v>1799655</v>
      </c>
      <c r="N54" s="56">
        <f t="shared" si="4"/>
        <v>37892444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45058266</v>
      </c>
      <c r="X54" s="56">
        <f t="shared" si="4"/>
        <v>29345687</v>
      </c>
      <c r="Y54" s="56">
        <f t="shared" si="4"/>
        <v>15712579</v>
      </c>
      <c r="Z54" s="57">
        <f>+IF(X54&lt;&gt;0,+(Y54/X54)*100,0)</f>
        <v>53.543060688952352</v>
      </c>
      <c r="AA54" s="54">
        <f>+AA52-AA53</f>
        <v>48912228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161110905</v>
      </c>
      <c r="D57" s="48">
        <f>SUM(D54:D56)</f>
        <v>0</v>
      </c>
      <c r="E57" s="49">
        <f t="shared" si="5"/>
        <v>48912228</v>
      </c>
      <c r="F57" s="50">
        <f t="shared" si="5"/>
        <v>48912228</v>
      </c>
      <c r="G57" s="50">
        <f t="shared" si="5"/>
        <v>-3001108</v>
      </c>
      <c r="H57" s="50">
        <f t="shared" si="5"/>
        <v>1309101</v>
      </c>
      <c r="I57" s="50">
        <f t="shared" si="5"/>
        <v>8857829</v>
      </c>
      <c r="J57" s="50">
        <f t="shared" si="5"/>
        <v>7165822</v>
      </c>
      <c r="K57" s="50">
        <f t="shared" si="5"/>
        <v>29735819</v>
      </c>
      <c r="L57" s="50">
        <f t="shared" si="5"/>
        <v>6356970</v>
      </c>
      <c r="M57" s="50">
        <f t="shared" si="5"/>
        <v>1799655</v>
      </c>
      <c r="N57" s="50">
        <f t="shared" si="5"/>
        <v>37892444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45058266</v>
      </c>
      <c r="X57" s="50">
        <f t="shared" si="5"/>
        <v>29345687</v>
      </c>
      <c r="Y57" s="50">
        <f t="shared" si="5"/>
        <v>15712579</v>
      </c>
      <c r="Z57" s="51">
        <f>+IF(X57&lt;&gt;0,+(Y57/X57)*100,0)</f>
        <v>53.543060688952352</v>
      </c>
      <c r="AA57" s="48">
        <f>SUM(AA54:AA56)</f>
        <v>48912228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161110905</v>
      </c>
      <c r="D60" s="65">
        <f>SUM(D57:D59)</f>
        <v>0</v>
      </c>
      <c r="E60" s="66">
        <f t="shared" si="6"/>
        <v>48912228</v>
      </c>
      <c r="F60" s="67">
        <f t="shared" si="6"/>
        <v>48912228</v>
      </c>
      <c r="G60" s="67">
        <f t="shared" si="6"/>
        <v>-3001108</v>
      </c>
      <c r="H60" s="67">
        <f t="shared" si="6"/>
        <v>1309101</v>
      </c>
      <c r="I60" s="67">
        <f t="shared" si="6"/>
        <v>8857829</v>
      </c>
      <c r="J60" s="67">
        <f t="shared" si="6"/>
        <v>7165822</v>
      </c>
      <c r="K60" s="67">
        <f t="shared" si="6"/>
        <v>29735819</v>
      </c>
      <c r="L60" s="67">
        <f t="shared" si="6"/>
        <v>6356970</v>
      </c>
      <c r="M60" s="67">
        <f t="shared" si="6"/>
        <v>1799655</v>
      </c>
      <c r="N60" s="67">
        <f t="shared" si="6"/>
        <v>37892444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45058266</v>
      </c>
      <c r="X60" s="67">
        <f t="shared" si="6"/>
        <v>29345687</v>
      </c>
      <c r="Y60" s="67">
        <f t="shared" si="6"/>
        <v>15712579</v>
      </c>
      <c r="Z60" s="68">
        <f>+IF(X60&lt;&gt;0,+(Y60/X60)*100,0)</f>
        <v>53.543060688952352</v>
      </c>
      <c r="AA60" s="65">
        <f>SUM(AA57:AA59)</f>
        <v>48912228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706429454</v>
      </c>
      <c r="D6" s="20"/>
      <c r="E6" s="21">
        <v>834929714</v>
      </c>
      <c r="F6" s="22">
        <v>834929714</v>
      </c>
      <c r="G6" s="22">
        <v>49834439</v>
      </c>
      <c r="H6" s="22">
        <v>66391093</v>
      </c>
      <c r="I6" s="22">
        <v>63341945</v>
      </c>
      <c r="J6" s="22">
        <v>179567477</v>
      </c>
      <c r="K6" s="22">
        <v>63077430</v>
      </c>
      <c r="L6" s="22">
        <v>62342359</v>
      </c>
      <c r="M6" s="22">
        <v>66594410</v>
      </c>
      <c r="N6" s="22">
        <v>192014199</v>
      </c>
      <c r="O6" s="22"/>
      <c r="P6" s="22"/>
      <c r="Q6" s="22"/>
      <c r="R6" s="22"/>
      <c r="S6" s="22"/>
      <c r="T6" s="22"/>
      <c r="U6" s="22"/>
      <c r="V6" s="22"/>
      <c r="W6" s="22">
        <v>371581676</v>
      </c>
      <c r="X6" s="22">
        <v>406579364</v>
      </c>
      <c r="Y6" s="22">
        <v>-34997688</v>
      </c>
      <c r="Z6" s="23">
        <v>-8.6078367715681701</v>
      </c>
      <c r="AA6" s="20">
        <v>834929714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3670639</v>
      </c>
      <c r="D13" s="20"/>
      <c r="E13" s="21">
        <v>4285630</v>
      </c>
      <c r="F13" s="22">
        <v>4285630</v>
      </c>
      <c r="G13" s="22">
        <v>352836</v>
      </c>
      <c r="H13" s="22">
        <v>314149</v>
      </c>
      <c r="I13" s="22">
        <v>312053</v>
      </c>
      <c r="J13" s="22">
        <v>979038</v>
      </c>
      <c r="K13" s="22">
        <v>327022</v>
      </c>
      <c r="L13" s="22">
        <v>334786</v>
      </c>
      <c r="M13" s="22">
        <v>372969</v>
      </c>
      <c r="N13" s="22">
        <v>1034777</v>
      </c>
      <c r="O13" s="22"/>
      <c r="P13" s="22"/>
      <c r="Q13" s="22"/>
      <c r="R13" s="22"/>
      <c r="S13" s="22"/>
      <c r="T13" s="22"/>
      <c r="U13" s="22"/>
      <c r="V13" s="22"/>
      <c r="W13" s="22">
        <v>2013815</v>
      </c>
      <c r="X13" s="22">
        <v>1937731</v>
      </c>
      <c r="Y13" s="22">
        <v>76084</v>
      </c>
      <c r="Z13" s="23">
        <v>3.9264479951035511</v>
      </c>
      <c r="AA13" s="20">
        <v>4285630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5600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-217437</v>
      </c>
      <c r="D24" s="20"/>
      <c r="E24" s="21">
        <v>85564</v>
      </c>
      <c r="F24" s="22">
        <v>85564</v>
      </c>
      <c r="G24" s="22">
        <v>26727</v>
      </c>
      <c r="H24" s="22">
        <v>25071</v>
      </c>
      <c r="I24" s="22">
        <v>73075</v>
      </c>
      <c r="J24" s="22">
        <v>124873</v>
      </c>
      <c r="K24" s="22">
        <v>71365</v>
      </c>
      <c r="L24" s="22">
        <v>157637</v>
      </c>
      <c r="M24" s="22">
        <v>86492</v>
      </c>
      <c r="N24" s="22">
        <v>315494</v>
      </c>
      <c r="O24" s="22"/>
      <c r="P24" s="22"/>
      <c r="Q24" s="22"/>
      <c r="R24" s="22"/>
      <c r="S24" s="22"/>
      <c r="T24" s="22"/>
      <c r="U24" s="22"/>
      <c r="V24" s="22"/>
      <c r="W24" s="22">
        <v>440367</v>
      </c>
      <c r="X24" s="22">
        <v>38783</v>
      </c>
      <c r="Y24" s="22">
        <v>401584</v>
      </c>
      <c r="Z24" s="23">
        <v>1035.463991955238</v>
      </c>
      <c r="AA24" s="20">
        <v>85564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37509582</v>
      </c>
      <c r="D26" s="20"/>
      <c r="E26" s="21">
        <v>45028700</v>
      </c>
      <c r="F26" s="22">
        <v>45028700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-47988</v>
      </c>
      <c r="Y26" s="22">
        <v>47988</v>
      </c>
      <c r="Z26" s="23">
        <v>-100</v>
      </c>
      <c r="AA26" s="20">
        <v>45028700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11910900</v>
      </c>
      <c r="D29" s="20"/>
      <c r="E29" s="21">
        <v>11654837</v>
      </c>
      <c r="F29" s="22">
        <v>11654837</v>
      </c>
      <c r="G29" s="22">
        <v>1072163</v>
      </c>
      <c r="H29" s="22">
        <v>1076351</v>
      </c>
      <c r="I29" s="22">
        <v>1071604</v>
      </c>
      <c r="J29" s="22">
        <v>3220118</v>
      </c>
      <c r="K29" s="22">
        <v>1060935</v>
      </c>
      <c r="L29" s="22">
        <v>1049144</v>
      </c>
      <c r="M29" s="22">
        <v>1039879</v>
      </c>
      <c r="N29" s="22">
        <v>3149958</v>
      </c>
      <c r="O29" s="22"/>
      <c r="P29" s="22"/>
      <c r="Q29" s="22"/>
      <c r="R29" s="22"/>
      <c r="S29" s="22"/>
      <c r="T29" s="22"/>
      <c r="U29" s="22"/>
      <c r="V29" s="22"/>
      <c r="W29" s="22">
        <v>6370076</v>
      </c>
      <c r="X29" s="22">
        <v>5925678</v>
      </c>
      <c r="Y29" s="22">
        <v>444398</v>
      </c>
      <c r="Z29" s="23">
        <v>7.4995300115868595</v>
      </c>
      <c r="AA29" s="20">
        <v>11654837</v>
      </c>
    </row>
    <row r="30" spans="1:27" x14ac:dyDescent="0.25">
      <c r="A30" s="19" t="s">
        <v>56</v>
      </c>
      <c r="B30" s="15" t="s">
        <v>32</v>
      </c>
      <c r="C30" s="20"/>
      <c r="D30" s="20"/>
      <c r="E30" s="21">
        <v>213540</v>
      </c>
      <c r="F30" s="22">
        <v>213540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213540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759308738</v>
      </c>
      <c r="D33" s="29">
        <f t="shared" ref="D33:Y33" si="0">SUM(D6:D32)</f>
        <v>0</v>
      </c>
      <c r="E33" s="30">
        <f t="shared" si="0"/>
        <v>896197985</v>
      </c>
      <c r="F33" s="31">
        <f t="shared" si="0"/>
        <v>896197985</v>
      </c>
      <c r="G33" s="31">
        <f t="shared" si="0"/>
        <v>51286165</v>
      </c>
      <c r="H33" s="31">
        <f t="shared" si="0"/>
        <v>67806664</v>
      </c>
      <c r="I33" s="31">
        <f t="shared" si="0"/>
        <v>64798677</v>
      </c>
      <c r="J33" s="31">
        <f t="shared" si="0"/>
        <v>183891506</v>
      </c>
      <c r="K33" s="31">
        <f t="shared" si="0"/>
        <v>64536752</v>
      </c>
      <c r="L33" s="31">
        <f t="shared" si="0"/>
        <v>63883926</v>
      </c>
      <c r="M33" s="31">
        <f t="shared" si="0"/>
        <v>68093750</v>
      </c>
      <c r="N33" s="31">
        <f t="shared" si="0"/>
        <v>196514428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380405934</v>
      </c>
      <c r="X33" s="31">
        <f t="shared" si="0"/>
        <v>414433568</v>
      </c>
      <c r="Y33" s="31">
        <f t="shared" si="0"/>
        <v>-34027634</v>
      </c>
      <c r="Z33" s="32">
        <f>+IF(X33&lt;&gt;0,+(Y33/X33)*100,0)</f>
        <v>-8.210636547664981</v>
      </c>
      <c r="AA33" s="29">
        <f>SUM(AA6:AA32)</f>
        <v>896197985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33796386</v>
      </c>
      <c r="D35" s="20"/>
      <c r="E35" s="21">
        <v>36830895</v>
      </c>
      <c r="F35" s="22">
        <v>36830895</v>
      </c>
      <c r="G35" s="22">
        <v>2932820</v>
      </c>
      <c r="H35" s="22">
        <v>2667249</v>
      </c>
      <c r="I35" s="22">
        <v>2953838</v>
      </c>
      <c r="J35" s="22">
        <v>8553907</v>
      </c>
      <c r="K35" s="22">
        <v>2978985</v>
      </c>
      <c r="L35" s="22">
        <v>3062049</v>
      </c>
      <c r="M35" s="22">
        <v>3141960</v>
      </c>
      <c r="N35" s="22">
        <v>9182994</v>
      </c>
      <c r="O35" s="22"/>
      <c r="P35" s="22"/>
      <c r="Q35" s="22"/>
      <c r="R35" s="22"/>
      <c r="S35" s="22"/>
      <c r="T35" s="22"/>
      <c r="U35" s="22"/>
      <c r="V35" s="22"/>
      <c r="W35" s="22">
        <v>17736901</v>
      </c>
      <c r="X35" s="22">
        <v>17907078</v>
      </c>
      <c r="Y35" s="22">
        <v>-170177</v>
      </c>
      <c r="Z35" s="23">
        <v>-0.95033371720388993</v>
      </c>
      <c r="AA35" s="20">
        <v>36830895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623138411</v>
      </c>
      <c r="D37" s="20"/>
      <c r="E37" s="21">
        <v>704738048</v>
      </c>
      <c r="F37" s="22">
        <v>704738048</v>
      </c>
      <c r="G37" s="22">
        <v>317682</v>
      </c>
      <c r="H37" s="22">
        <v>80979107</v>
      </c>
      <c r="I37" s="22">
        <v>73920029</v>
      </c>
      <c r="J37" s="22">
        <v>155216818</v>
      </c>
      <c r="K37" s="22">
        <v>50132349</v>
      </c>
      <c r="L37" s="22">
        <v>49615086</v>
      </c>
      <c r="M37" s="22">
        <v>47640177</v>
      </c>
      <c r="N37" s="22">
        <v>147387612</v>
      </c>
      <c r="O37" s="22"/>
      <c r="P37" s="22"/>
      <c r="Q37" s="22"/>
      <c r="R37" s="22"/>
      <c r="S37" s="22"/>
      <c r="T37" s="22"/>
      <c r="U37" s="22"/>
      <c r="V37" s="22"/>
      <c r="W37" s="22">
        <v>302604430</v>
      </c>
      <c r="X37" s="22">
        <v>320896737</v>
      </c>
      <c r="Y37" s="22">
        <v>-18292307</v>
      </c>
      <c r="Z37" s="23">
        <v>-5.7003717678812054</v>
      </c>
      <c r="AA37" s="20">
        <v>704738048</v>
      </c>
    </row>
    <row r="38" spans="1:27" x14ac:dyDescent="0.25">
      <c r="A38" s="19" t="s">
        <v>64</v>
      </c>
      <c r="B38" s="15" t="s">
        <v>32</v>
      </c>
      <c r="C38" s="20">
        <v>7404592</v>
      </c>
      <c r="D38" s="20"/>
      <c r="E38" s="21">
        <v>8928341</v>
      </c>
      <c r="F38" s="22">
        <v>8928341</v>
      </c>
      <c r="G38" s="22">
        <v>602236</v>
      </c>
      <c r="H38" s="22">
        <v>467911</v>
      </c>
      <c r="I38" s="22">
        <v>429200</v>
      </c>
      <c r="J38" s="22">
        <v>1499347</v>
      </c>
      <c r="K38" s="22">
        <v>683286</v>
      </c>
      <c r="L38" s="22">
        <v>544549</v>
      </c>
      <c r="M38" s="22">
        <v>540807</v>
      </c>
      <c r="N38" s="22">
        <v>1768642</v>
      </c>
      <c r="O38" s="22"/>
      <c r="P38" s="22"/>
      <c r="Q38" s="22"/>
      <c r="R38" s="22"/>
      <c r="S38" s="22"/>
      <c r="T38" s="22"/>
      <c r="U38" s="22"/>
      <c r="V38" s="22"/>
      <c r="W38" s="22">
        <v>3267989</v>
      </c>
      <c r="X38" s="22">
        <v>4446921</v>
      </c>
      <c r="Y38" s="22">
        <v>-1178932</v>
      </c>
      <c r="Z38" s="23">
        <v>-26.511197298085577</v>
      </c>
      <c r="AA38" s="20">
        <v>8928341</v>
      </c>
    </row>
    <row r="39" spans="1:27" x14ac:dyDescent="0.25">
      <c r="A39" s="19" t="s">
        <v>65</v>
      </c>
      <c r="B39" s="15" t="s">
        <v>32</v>
      </c>
      <c r="C39" s="20">
        <v>7821778</v>
      </c>
      <c r="D39" s="20"/>
      <c r="E39" s="21">
        <v>15249900</v>
      </c>
      <c r="F39" s="22">
        <v>15249900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15249900</v>
      </c>
    </row>
    <row r="40" spans="1:27" x14ac:dyDescent="0.25">
      <c r="A40" s="19" t="s">
        <v>66</v>
      </c>
      <c r="B40" s="15" t="s">
        <v>32</v>
      </c>
      <c r="C40" s="20">
        <v>17524379</v>
      </c>
      <c r="D40" s="20"/>
      <c r="E40" s="21">
        <v>22142535</v>
      </c>
      <c r="F40" s="22">
        <v>22142535</v>
      </c>
      <c r="G40" s="22"/>
      <c r="H40" s="22"/>
      <c r="I40" s="22">
        <v>4672999</v>
      </c>
      <c r="J40" s="22">
        <v>4672999</v>
      </c>
      <c r="K40" s="22">
        <v>1611063</v>
      </c>
      <c r="L40" s="22">
        <v>1532626</v>
      </c>
      <c r="M40" s="22">
        <v>1584362</v>
      </c>
      <c r="N40" s="22">
        <v>4728051</v>
      </c>
      <c r="O40" s="22"/>
      <c r="P40" s="22"/>
      <c r="Q40" s="22"/>
      <c r="R40" s="22"/>
      <c r="S40" s="22"/>
      <c r="T40" s="22"/>
      <c r="U40" s="22"/>
      <c r="V40" s="22"/>
      <c r="W40" s="22">
        <v>9401050</v>
      </c>
      <c r="X40" s="22">
        <v>3848310</v>
      </c>
      <c r="Y40" s="22">
        <v>5552740</v>
      </c>
      <c r="Z40" s="23">
        <v>144.29035082932509</v>
      </c>
      <c r="AA40" s="20">
        <v>22142535</v>
      </c>
    </row>
    <row r="41" spans="1:27" x14ac:dyDescent="0.25">
      <c r="A41" s="19" t="s">
        <v>40</v>
      </c>
      <c r="B41" s="15" t="s">
        <v>32</v>
      </c>
      <c r="C41" s="20">
        <v>4493903</v>
      </c>
      <c r="D41" s="20"/>
      <c r="E41" s="21">
        <v>13688669</v>
      </c>
      <c r="F41" s="22">
        <v>13688669</v>
      </c>
      <c r="G41" s="22"/>
      <c r="H41" s="22"/>
      <c r="I41" s="22"/>
      <c r="J41" s="22"/>
      <c r="K41" s="22"/>
      <c r="L41" s="22"/>
      <c r="M41" s="22">
        <v>6127408</v>
      </c>
      <c r="N41" s="22">
        <v>6127408</v>
      </c>
      <c r="O41" s="22"/>
      <c r="P41" s="22"/>
      <c r="Q41" s="22"/>
      <c r="R41" s="22"/>
      <c r="S41" s="22"/>
      <c r="T41" s="22"/>
      <c r="U41" s="22"/>
      <c r="V41" s="22"/>
      <c r="W41" s="22">
        <v>6127408</v>
      </c>
      <c r="X41" s="22">
        <v>6727233</v>
      </c>
      <c r="Y41" s="22">
        <v>-599825</v>
      </c>
      <c r="Z41" s="23">
        <v>-8.9163702223484762</v>
      </c>
      <c r="AA41" s="20">
        <v>13688669</v>
      </c>
    </row>
    <row r="42" spans="1:27" x14ac:dyDescent="0.25">
      <c r="A42" s="19" t="s">
        <v>67</v>
      </c>
      <c r="B42" s="15" t="s">
        <v>32</v>
      </c>
      <c r="C42" s="20">
        <v>4937527</v>
      </c>
      <c r="D42" s="20"/>
      <c r="E42" s="21">
        <v>5323978</v>
      </c>
      <c r="F42" s="22">
        <v>5325978</v>
      </c>
      <c r="G42" s="22">
        <v>52985</v>
      </c>
      <c r="H42" s="22">
        <v>265821</v>
      </c>
      <c r="I42" s="22">
        <v>221196</v>
      </c>
      <c r="J42" s="22">
        <v>540002</v>
      </c>
      <c r="K42" s="22">
        <v>356216</v>
      </c>
      <c r="L42" s="22">
        <v>664963</v>
      </c>
      <c r="M42" s="22">
        <v>287581</v>
      </c>
      <c r="N42" s="22">
        <v>1308760</v>
      </c>
      <c r="O42" s="22"/>
      <c r="P42" s="22"/>
      <c r="Q42" s="22"/>
      <c r="R42" s="22"/>
      <c r="S42" s="22"/>
      <c r="T42" s="22"/>
      <c r="U42" s="22"/>
      <c r="V42" s="22"/>
      <c r="W42" s="22">
        <v>1848762</v>
      </c>
      <c r="X42" s="22">
        <v>2439475</v>
      </c>
      <c r="Y42" s="22">
        <v>-590713</v>
      </c>
      <c r="Z42" s="23">
        <v>-24.214759323215034</v>
      </c>
      <c r="AA42" s="20">
        <v>5325978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2094061</v>
      </c>
      <c r="D44" s="20"/>
      <c r="E44" s="21">
        <v>1562896</v>
      </c>
      <c r="F44" s="22">
        <v>1562896</v>
      </c>
      <c r="G44" s="22"/>
      <c r="H44" s="22">
        <v>223790</v>
      </c>
      <c r="I44" s="22">
        <v>653221</v>
      </c>
      <c r="J44" s="22">
        <v>877011</v>
      </c>
      <c r="K44" s="22"/>
      <c r="L44" s="22">
        <v>189924</v>
      </c>
      <c r="M44" s="22">
        <v>259393</v>
      </c>
      <c r="N44" s="22">
        <v>449317</v>
      </c>
      <c r="O44" s="22"/>
      <c r="P44" s="22"/>
      <c r="Q44" s="22"/>
      <c r="R44" s="22"/>
      <c r="S44" s="22"/>
      <c r="T44" s="22"/>
      <c r="U44" s="22"/>
      <c r="V44" s="22"/>
      <c r="W44" s="22">
        <v>1326328</v>
      </c>
      <c r="X44" s="22">
        <v>1360601</v>
      </c>
      <c r="Y44" s="22">
        <v>-34273</v>
      </c>
      <c r="Z44" s="23">
        <v>-2.5189603711889084</v>
      </c>
      <c r="AA44" s="20">
        <v>1562896</v>
      </c>
    </row>
    <row r="45" spans="1:27" x14ac:dyDescent="0.25">
      <c r="A45" s="19" t="s">
        <v>70</v>
      </c>
      <c r="B45" s="15" t="s">
        <v>32</v>
      </c>
      <c r="C45" s="20">
        <v>7443947</v>
      </c>
      <c r="D45" s="20"/>
      <c r="E45" s="21">
        <v>11393460</v>
      </c>
      <c r="F45" s="22">
        <v>11391460</v>
      </c>
      <c r="G45" s="22">
        <v>157690</v>
      </c>
      <c r="H45" s="22">
        <v>165657</v>
      </c>
      <c r="I45" s="22">
        <v>901279</v>
      </c>
      <c r="J45" s="22">
        <v>1224626</v>
      </c>
      <c r="K45" s="22">
        <v>645885</v>
      </c>
      <c r="L45" s="22">
        <v>474396</v>
      </c>
      <c r="M45" s="22">
        <v>809294</v>
      </c>
      <c r="N45" s="22">
        <v>1929575</v>
      </c>
      <c r="O45" s="22"/>
      <c r="P45" s="22"/>
      <c r="Q45" s="22"/>
      <c r="R45" s="22"/>
      <c r="S45" s="22"/>
      <c r="T45" s="22"/>
      <c r="U45" s="22"/>
      <c r="V45" s="22"/>
      <c r="W45" s="22">
        <v>3154201</v>
      </c>
      <c r="X45" s="22">
        <v>4483338</v>
      </c>
      <c r="Y45" s="22">
        <v>-1329137</v>
      </c>
      <c r="Z45" s="23">
        <v>-29.64614758021813</v>
      </c>
      <c r="AA45" s="20">
        <v>11391460</v>
      </c>
    </row>
    <row r="46" spans="1:27" x14ac:dyDescent="0.25">
      <c r="A46" s="19" t="s">
        <v>71</v>
      </c>
      <c r="B46" s="15" t="s">
        <v>32</v>
      </c>
      <c r="C46" s="20">
        <v>2485399</v>
      </c>
      <c r="D46" s="20"/>
      <c r="E46" s="21">
        <v>-1048480</v>
      </c>
      <c r="F46" s="22">
        <v>-1048480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-1048480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711140383</v>
      </c>
      <c r="D48" s="29">
        <f t="shared" ref="D48:Y48" si="1">SUM(D35:D47)</f>
        <v>0</v>
      </c>
      <c r="E48" s="30">
        <f t="shared" si="1"/>
        <v>818810242</v>
      </c>
      <c r="F48" s="31">
        <f t="shared" si="1"/>
        <v>818810242</v>
      </c>
      <c r="G48" s="31">
        <f t="shared" si="1"/>
        <v>4063413</v>
      </c>
      <c r="H48" s="31">
        <f t="shared" si="1"/>
        <v>84769535</v>
      </c>
      <c r="I48" s="31">
        <f t="shared" si="1"/>
        <v>83751762</v>
      </c>
      <c r="J48" s="31">
        <f t="shared" si="1"/>
        <v>172584710</v>
      </c>
      <c r="K48" s="31">
        <f t="shared" si="1"/>
        <v>56407784</v>
      </c>
      <c r="L48" s="31">
        <f t="shared" si="1"/>
        <v>56083593</v>
      </c>
      <c r="M48" s="31">
        <f t="shared" si="1"/>
        <v>60390982</v>
      </c>
      <c r="N48" s="31">
        <f t="shared" si="1"/>
        <v>172882359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345467069</v>
      </c>
      <c r="X48" s="31">
        <f t="shared" si="1"/>
        <v>362109693</v>
      </c>
      <c r="Y48" s="31">
        <f t="shared" si="1"/>
        <v>-16642624</v>
      </c>
      <c r="Z48" s="32">
        <f>+IF(X48&lt;&gt;0,+(Y48/X48)*100,0)</f>
        <v>-4.5960172626475373</v>
      </c>
      <c r="AA48" s="29">
        <f>SUM(AA35:AA47)</f>
        <v>818810242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48168355</v>
      </c>
      <c r="D49" s="39">
        <f t="shared" si="2"/>
        <v>0</v>
      </c>
      <c r="E49" s="40">
        <f t="shared" si="2"/>
        <v>77387743</v>
      </c>
      <c r="F49" s="41">
        <f t="shared" si="2"/>
        <v>77387743</v>
      </c>
      <c r="G49" s="41">
        <f t="shared" si="2"/>
        <v>47222752</v>
      </c>
      <c r="H49" s="41">
        <f t="shared" si="2"/>
        <v>-16962871</v>
      </c>
      <c r="I49" s="41">
        <f t="shared" si="2"/>
        <v>-18953085</v>
      </c>
      <c r="J49" s="41">
        <f t="shared" si="2"/>
        <v>11306796</v>
      </c>
      <c r="K49" s="41">
        <f t="shared" si="2"/>
        <v>8128968</v>
      </c>
      <c r="L49" s="41">
        <f t="shared" si="2"/>
        <v>7800333</v>
      </c>
      <c r="M49" s="41">
        <f t="shared" si="2"/>
        <v>7702768</v>
      </c>
      <c r="N49" s="41">
        <f t="shared" si="2"/>
        <v>23632069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34938865</v>
      </c>
      <c r="X49" s="41">
        <f t="shared" si="2"/>
        <v>52323875</v>
      </c>
      <c r="Y49" s="41">
        <f t="shared" si="2"/>
        <v>-17385010</v>
      </c>
      <c r="Z49" s="42">
        <f>+IF(X49&lt;&gt;0,+(Y49/X49)*100,0)</f>
        <v>-33.225769307032401</v>
      </c>
      <c r="AA49" s="39">
        <f>+AA33-AA48</f>
        <v>77387743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12444000</v>
      </c>
      <c r="F50" s="22">
        <v>12444000</v>
      </c>
      <c r="G50" s="22">
        <v>1120805</v>
      </c>
      <c r="H50" s="22">
        <v>1188499</v>
      </c>
      <c r="I50" s="22">
        <v>654034</v>
      </c>
      <c r="J50" s="22">
        <v>2963338</v>
      </c>
      <c r="K50" s="22">
        <v>1671726</v>
      </c>
      <c r="L50" s="22">
        <v>1155428</v>
      </c>
      <c r="M50" s="22">
        <v>255512</v>
      </c>
      <c r="N50" s="22">
        <v>3082666</v>
      </c>
      <c r="O50" s="22"/>
      <c r="P50" s="22"/>
      <c r="Q50" s="22"/>
      <c r="R50" s="22"/>
      <c r="S50" s="22"/>
      <c r="T50" s="22"/>
      <c r="U50" s="22"/>
      <c r="V50" s="22"/>
      <c r="W50" s="22">
        <v>6046004</v>
      </c>
      <c r="X50" s="22">
        <v>4453807</v>
      </c>
      <c r="Y50" s="22">
        <v>1592197</v>
      </c>
      <c r="Z50" s="23">
        <v>35.749124288501946</v>
      </c>
      <c r="AA50" s="20">
        <v>12444000</v>
      </c>
    </row>
    <row r="51" spans="1:27" x14ac:dyDescent="0.25">
      <c r="A51" s="43" t="s">
        <v>76</v>
      </c>
      <c r="B51" s="15" t="s">
        <v>32</v>
      </c>
      <c r="C51" s="44">
        <v>1633862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49802217</v>
      </c>
      <c r="D52" s="48">
        <f t="shared" si="3"/>
        <v>0</v>
      </c>
      <c r="E52" s="49">
        <f t="shared" si="3"/>
        <v>89831743</v>
      </c>
      <c r="F52" s="50">
        <f t="shared" si="3"/>
        <v>89831743</v>
      </c>
      <c r="G52" s="50">
        <f t="shared" si="3"/>
        <v>48343557</v>
      </c>
      <c r="H52" s="50">
        <f t="shared" si="3"/>
        <v>-15774372</v>
      </c>
      <c r="I52" s="50">
        <f t="shared" si="3"/>
        <v>-18299051</v>
      </c>
      <c r="J52" s="50">
        <f t="shared" si="3"/>
        <v>14270134</v>
      </c>
      <c r="K52" s="50">
        <f t="shared" si="3"/>
        <v>9800694</v>
      </c>
      <c r="L52" s="50">
        <f t="shared" si="3"/>
        <v>8955761</v>
      </c>
      <c r="M52" s="50">
        <f t="shared" si="3"/>
        <v>7958280</v>
      </c>
      <c r="N52" s="50">
        <f t="shared" si="3"/>
        <v>26714735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40984869</v>
      </c>
      <c r="X52" s="50">
        <f t="shared" si="3"/>
        <v>56777682</v>
      </c>
      <c r="Y52" s="50">
        <f t="shared" si="3"/>
        <v>-15792813</v>
      </c>
      <c r="Z52" s="51">
        <f>+IF(X52&lt;&gt;0,+(Y52/X52)*100,0)</f>
        <v>-27.815177449477417</v>
      </c>
      <c r="AA52" s="48">
        <f>SUM(AA49:AA51)</f>
        <v>89831743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49802217</v>
      </c>
      <c r="D54" s="54">
        <f>+D52-D53</f>
        <v>0</v>
      </c>
      <c r="E54" s="55">
        <f t="shared" si="4"/>
        <v>89831743</v>
      </c>
      <c r="F54" s="56">
        <f t="shared" si="4"/>
        <v>89831743</v>
      </c>
      <c r="G54" s="56">
        <f t="shared" si="4"/>
        <v>48343557</v>
      </c>
      <c r="H54" s="56">
        <f t="shared" si="4"/>
        <v>-15774372</v>
      </c>
      <c r="I54" s="56">
        <f t="shared" si="4"/>
        <v>-18299051</v>
      </c>
      <c r="J54" s="56">
        <f t="shared" si="4"/>
        <v>14270134</v>
      </c>
      <c r="K54" s="56">
        <f t="shared" si="4"/>
        <v>9800694</v>
      </c>
      <c r="L54" s="56">
        <f t="shared" si="4"/>
        <v>8955761</v>
      </c>
      <c r="M54" s="56">
        <f t="shared" si="4"/>
        <v>7958280</v>
      </c>
      <c r="N54" s="56">
        <f t="shared" si="4"/>
        <v>26714735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40984869</v>
      </c>
      <c r="X54" s="56">
        <f t="shared" si="4"/>
        <v>56777682</v>
      </c>
      <c r="Y54" s="56">
        <f t="shared" si="4"/>
        <v>-15792813</v>
      </c>
      <c r="Z54" s="57">
        <f>+IF(X54&lt;&gt;0,+(Y54/X54)*100,0)</f>
        <v>-27.815177449477417</v>
      </c>
      <c r="AA54" s="54">
        <f>+AA52-AA53</f>
        <v>89831743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49802217</v>
      </c>
      <c r="D57" s="48">
        <f>SUM(D54:D56)</f>
        <v>0</v>
      </c>
      <c r="E57" s="49">
        <f t="shared" si="5"/>
        <v>89831743</v>
      </c>
      <c r="F57" s="50">
        <f t="shared" si="5"/>
        <v>89831743</v>
      </c>
      <c r="G57" s="50">
        <f t="shared" si="5"/>
        <v>48343557</v>
      </c>
      <c r="H57" s="50">
        <f t="shared" si="5"/>
        <v>-15774372</v>
      </c>
      <c r="I57" s="50">
        <f t="shared" si="5"/>
        <v>-18299051</v>
      </c>
      <c r="J57" s="50">
        <f t="shared" si="5"/>
        <v>14270134</v>
      </c>
      <c r="K57" s="50">
        <f t="shared" si="5"/>
        <v>9800694</v>
      </c>
      <c r="L57" s="50">
        <f t="shared" si="5"/>
        <v>8955761</v>
      </c>
      <c r="M57" s="50">
        <f t="shared" si="5"/>
        <v>7958280</v>
      </c>
      <c r="N57" s="50">
        <f t="shared" si="5"/>
        <v>26714735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40984869</v>
      </c>
      <c r="X57" s="50">
        <f t="shared" si="5"/>
        <v>56777682</v>
      </c>
      <c r="Y57" s="50">
        <f t="shared" si="5"/>
        <v>-15792813</v>
      </c>
      <c r="Z57" s="51">
        <f>+IF(X57&lt;&gt;0,+(Y57/X57)*100,0)</f>
        <v>-27.815177449477417</v>
      </c>
      <c r="AA57" s="48">
        <f>SUM(AA54:AA56)</f>
        <v>89831743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49802217</v>
      </c>
      <c r="D60" s="65">
        <f>SUM(D57:D59)</f>
        <v>0</v>
      </c>
      <c r="E60" s="66">
        <f t="shared" si="6"/>
        <v>89831743</v>
      </c>
      <c r="F60" s="67">
        <f t="shared" si="6"/>
        <v>89831743</v>
      </c>
      <c r="G60" s="67">
        <f t="shared" si="6"/>
        <v>48343557</v>
      </c>
      <c r="H60" s="67">
        <f t="shared" si="6"/>
        <v>-15774372</v>
      </c>
      <c r="I60" s="67">
        <f t="shared" si="6"/>
        <v>-18299051</v>
      </c>
      <c r="J60" s="67">
        <f t="shared" si="6"/>
        <v>14270134</v>
      </c>
      <c r="K60" s="67">
        <f t="shared" si="6"/>
        <v>9800694</v>
      </c>
      <c r="L60" s="67">
        <f t="shared" si="6"/>
        <v>8955761</v>
      </c>
      <c r="M60" s="67">
        <f t="shared" si="6"/>
        <v>7958280</v>
      </c>
      <c r="N60" s="67">
        <f t="shared" si="6"/>
        <v>26714735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40984869</v>
      </c>
      <c r="X60" s="67">
        <f t="shared" si="6"/>
        <v>56777682</v>
      </c>
      <c r="Y60" s="67">
        <f t="shared" si="6"/>
        <v>-15792813</v>
      </c>
      <c r="Z60" s="68">
        <f>+IF(X60&lt;&gt;0,+(Y60/X60)*100,0)</f>
        <v>-27.815177449477417</v>
      </c>
      <c r="AA60" s="65">
        <f>SUM(AA57:AA59)</f>
        <v>89831743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1122368758</v>
      </c>
      <c r="D6" s="20"/>
      <c r="E6" s="21">
        <v>1272285044</v>
      </c>
      <c r="F6" s="22">
        <v>1272285044</v>
      </c>
      <c r="G6" s="22">
        <v>49838613</v>
      </c>
      <c r="H6" s="22">
        <v>116935436</v>
      </c>
      <c r="I6" s="22">
        <v>120821301</v>
      </c>
      <c r="J6" s="22">
        <v>287595350</v>
      </c>
      <c r="K6" s="22">
        <v>100780103</v>
      </c>
      <c r="L6" s="22">
        <v>104646377</v>
      </c>
      <c r="M6" s="22">
        <v>65442472</v>
      </c>
      <c r="N6" s="22">
        <v>270868952</v>
      </c>
      <c r="O6" s="22"/>
      <c r="P6" s="22"/>
      <c r="Q6" s="22"/>
      <c r="R6" s="22"/>
      <c r="S6" s="22"/>
      <c r="T6" s="22"/>
      <c r="U6" s="22"/>
      <c r="V6" s="22"/>
      <c r="W6" s="22">
        <v>558464302</v>
      </c>
      <c r="X6" s="22">
        <v>636142536</v>
      </c>
      <c r="Y6" s="22">
        <v>-77678234</v>
      </c>
      <c r="Z6" s="23">
        <v>-12.210822198501752</v>
      </c>
      <c r="AA6" s="20">
        <v>1272285044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104992</v>
      </c>
      <c r="D10" s="20"/>
      <c r="E10" s="21">
        <v>52290</v>
      </c>
      <c r="F10" s="22">
        <v>52290</v>
      </c>
      <c r="G10" s="22"/>
      <c r="H10" s="22"/>
      <c r="I10" s="22"/>
      <c r="J10" s="22"/>
      <c r="K10" s="22">
        <v>11493</v>
      </c>
      <c r="L10" s="22"/>
      <c r="M10" s="22"/>
      <c r="N10" s="22">
        <v>11493</v>
      </c>
      <c r="O10" s="22"/>
      <c r="P10" s="22"/>
      <c r="Q10" s="22"/>
      <c r="R10" s="22"/>
      <c r="S10" s="22"/>
      <c r="T10" s="22"/>
      <c r="U10" s="22"/>
      <c r="V10" s="22"/>
      <c r="W10" s="22">
        <v>11493</v>
      </c>
      <c r="X10" s="22">
        <v>26148</v>
      </c>
      <c r="Y10" s="22">
        <v>-14655</v>
      </c>
      <c r="Z10" s="23">
        <v>-56.046351537402487</v>
      </c>
      <c r="AA10" s="20">
        <v>52290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2862887</v>
      </c>
      <c r="D13" s="20"/>
      <c r="E13" s="21">
        <v>1880280</v>
      </c>
      <c r="F13" s="22">
        <v>1880280</v>
      </c>
      <c r="G13" s="22">
        <v>284120</v>
      </c>
      <c r="H13" s="22">
        <v>248256</v>
      </c>
      <c r="I13" s="22">
        <v>216237</v>
      </c>
      <c r="J13" s="22">
        <v>748613</v>
      </c>
      <c r="K13" s="22">
        <v>344669</v>
      </c>
      <c r="L13" s="22">
        <v>220156</v>
      </c>
      <c r="M13" s="22">
        <v>341978</v>
      </c>
      <c r="N13" s="22">
        <v>906803</v>
      </c>
      <c r="O13" s="22"/>
      <c r="P13" s="22"/>
      <c r="Q13" s="22"/>
      <c r="R13" s="22"/>
      <c r="S13" s="22"/>
      <c r="T13" s="22"/>
      <c r="U13" s="22"/>
      <c r="V13" s="22"/>
      <c r="W13" s="22">
        <v>1655416</v>
      </c>
      <c r="X13" s="22">
        <v>940140</v>
      </c>
      <c r="Y13" s="22">
        <v>715276</v>
      </c>
      <c r="Z13" s="23">
        <v>76.081860148488516</v>
      </c>
      <c r="AA13" s="20">
        <v>1880280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48387</v>
      </c>
      <c r="D17" s="20"/>
      <c r="E17" s="21">
        <v>29080</v>
      </c>
      <c r="F17" s="22">
        <v>29080</v>
      </c>
      <c r="G17" s="22"/>
      <c r="H17" s="22"/>
      <c r="I17" s="22">
        <v>5469</v>
      </c>
      <c r="J17" s="22">
        <v>5469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5469</v>
      </c>
      <c r="X17" s="22">
        <v>14538</v>
      </c>
      <c r="Y17" s="22">
        <v>-9069</v>
      </c>
      <c r="Z17" s="23">
        <v>-62.38134543953776</v>
      </c>
      <c r="AA17" s="20">
        <v>29080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13679794</v>
      </c>
      <c r="D20" s="20"/>
      <c r="E20" s="21">
        <v>15370188</v>
      </c>
      <c r="F20" s="22">
        <v>15370188</v>
      </c>
      <c r="G20" s="22">
        <v>692003</v>
      </c>
      <c r="H20" s="22">
        <v>325353</v>
      </c>
      <c r="I20" s="22">
        <v>259824</v>
      </c>
      <c r="J20" s="22">
        <v>1277180</v>
      </c>
      <c r="K20" s="22">
        <v>477110</v>
      </c>
      <c r="L20" s="22">
        <v>464957</v>
      </c>
      <c r="M20" s="22">
        <v>290408</v>
      </c>
      <c r="N20" s="22">
        <v>1232475</v>
      </c>
      <c r="O20" s="22"/>
      <c r="P20" s="22"/>
      <c r="Q20" s="22"/>
      <c r="R20" s="22"/>
      <c r="S20" s="22"/>
      <c r="T20" s="22"/>
      <c r="U20" s="22"/>
      <c r="V20" s="22"/>
      <c r="W20" s="22">
        <v>2509655</v>
      </c>
      <c r="X20" s="22">
        <v>7685094</v>
      </c>
      <c r="Y20" s="22">
        <v>-5175439</v>
      </c>
      <c r="Z20" s="18">
        <v>-67.343860725711352</v>
      </c>
      <c r="AA20" s="20">
        <v>15370188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427126</v>
      </c>
      <c r="D24" s="20"/>
      <c r="E24" s="21">
        <v>301630</v>
      </c>
      <c r="F24" s="22">
        <v>301630</v>
      </c>
      <c r="G24" s="22">
        <v>52732</v>
      </c>
      <c r="H24" s="22">
        <v>65820</v>
      </c>
      <c r="I24" s="22">
        <v>81821</v>
      </c>
      <c r="J24" s="22">
        <v>200373</v>
      </c>
      <c r="K24" s="22">
        <v>71323</v>
      </c>
      <c r="L24" s="22">
        <v>39170</v>
      </c>
      <c r="M24" s="22">
        <v>41278</v>
      </c>
      <c r="N24" s="22">
        <v>151771</v>
      </c>
      <c r="O24" s="22"/>
      <c r="P24" s="22"/>
      <c r="Q24" s="22"/>
      <c r="R24" s="22"/>
      <c r="S24" s="22"/>
      <c r="T24" s="22"/>
      <c r="U24" s="22"/>
      <c r="V24" s="22"/>
      <c r="W24" s="22">
        <v>352144</v>
      </c>
      <c r="X24" s="22">
        <v>150816</v>
      </c>
      <c r="Y24" s="22">
        <v>201328</v>
      </c>
      <c r="Z24" s="23">
        <v>133.49246764269043</v>
      </c>
      <c r="AA24" s="20">
        <v>301630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42654683</v>
      </c>
      <c r="D26" s="20"/>
      <c r="E26" s="21">
        <v>50477150</v>
      </c>
      <c r="F26" s="22">
        <v>50477150</v>
      </c>
      <c r="G26" s="22"/>
      <c r="H26" s="22">
        <v>19090569</v>
      </c>
      <c r="I26" s="22">
        <v>99303</v>
      </c>
      <c r="J26" s="22">
        <v>19189872</v>
      </c>
      <c r="K26" s="22">
        <v>46041</v>
      </c>
      <c r="L26" s="22">
        <v>19104</v>
      </c>
      <c r="M26" s="22">
        <v>166063</v>
      </c>
      <c r="N26" s="22">
        <v>231208</v>
      </c>
      <c r="O26" s="22"/>
      <c r="P26" s="22"/>
      <c r="Q26" s="22"/>
      <c r="R26" s="22"/>
      <c r="S26" s="22"/>
      <c r="T26" s="22"/>
      <c r="U26" s="22"/>
      <c r="V26" s="22"/>
      <c r="W26" s="22">
        <v>19421080</v>
      </c>
      <c r="X26" s="22">
        <v>25238580</v>
      </c>
      <c r="Y26" s="22">
        <v>-5817500</v>
      </c>
      <c r="Z26" s="23">
        <v>-23.050028963594624</v>
      </c>
      <c r="AA26" s="20">
        <v>50477150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>
        <v>39886</v>
      </c>
      <c r="M27" s="22">
        <v>44549</v>
      </c>
      <c r="N27" s="22">
        <v>84435</v>
      </c>
      <c r="O27" s="22"/>
      <c r="P27" s="22"/>
      <c r="Q27" s="22"/>
      <c r="R27" s="22"/>
      <c r="S27" s="22"/>
      <c r="T27" s="22"/>
      <c r="U27" s="22"/>
      <c r="V27" s="22"/>
      <c r="W27" s="22">
        <v>84435</v>
      </c>
      <c r="X27" s="22"/>
      <c r="Y27" s="22">
        <v>84435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9517584</v>
      </c>
      <c r="D29" s="20"/>
      <c r="E29" s="21">
        <v>4516858</v>
      </c>
      <c r="F29" s="22">
        <v>4516858</v>
      </c>
      <c r="G29" s="22">
        <v>888483</v>
      </c>
      <c r="H29" s="22">
        <v>867234</v>
      </c>
      <c r="I29" s="22">
        <v>861577</v>
      </c>
      <c r="J29" s="22">
        <v>2617294</v>
      </c>
      <c r="K29" s="22">
        <v>850211</v>
      </c>
      <c r="L29" s="22">
        <v>828502</v>
      </c>
      <c r="M29" s="22">
        <v>856790</v>
      </c>
      <c r="N29" s="22">
        <v>2535503</v>
      </c>
      <c r="O29" s="22"/>
      <c r="P29" s="22"/>
      <c r="Q29" s="22"/>
      <c r="R29" s="22"/>
      <c r="S29" s="22"/>
      <c r="T29" s="22"/>
      <c r="U29" s="22"/>
      <c r="V29" s="22"/>
      <c r="W29" s="22">
        <v>5152797</v>
      </c>
      <c r="X29" s="22">
        <v>2258430</v>
      </c>
      <c r="Y29" s="22">
        <v>2894367</v>
      </c>
      <c r="Z29" s="23">
        <v>128.15836665294032</v>
      </c>
      <c r="AA29" s="20">
        <v>4516858</v>
      </c>
    </row>
    <row r="30" spans="1:27" x14ac:dyDescent="0.25">
      <c r="A30" s="19" t="s">
        <v>56</v>
      </c>
      <c r="B30" s="15" t="s">
        <v>32</v>
      </c>
      <c r="C30" s="20">
        <v>-8434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1191655777</v>
      </c>
      <c r="D33" s="29">
        <f t="shared" ref="D33:Y33" si="0">SUM(D6:D32)</f>
        <v>0</v>
      </c>
      <c r="E33" s="30">
        <f t="shared" si="0"/>
        <v>1344912520</v>
      </c>
      <c r="F33" s="31">
        <f t="shared" si="0"/>
        <v>1344912520</v>
      </c>
      <c r="G33" s="31">
        <f t="shared" si="0"/>
        <v>51755951</v>
      </c>
      <c r="H33" s="31">
        <f t="shared" si="0"/>
        <v>137532668</v>
      </c>
      <c r="I33" s="31">
        <f t="shared" si="0"/>
        <v>122345532</v>
      </c>
      <c r="J33" s="31">
        <f t="shared" si="0"/>
        <v>311634151</v>
      </c>
      <c r="K33" s="31">
        <f t="shared" si="0"/>
        <v>102580950</v>
      </c>
      <c r="L33" s="31">
        <f t="shared" si="0"/>
        <v>106258152</v>
      </c>
      <c r="M33" s="31">
        <f t="shared" si="0"/>
        <v>67183538</v>
      </c>
      <c r="N33" s="31">
        <f t="shared" si="0"/>
        <v>276022640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587656791</v>
      </c>
      <c r="X33" s="31">
        <f t="shared" si="0"/>
        <v>672456282</v>
      </c>
      <c r="Y33" s="31">
        <f t="shared" si="0"/>
        <v>-84799491</v>
      </c>
      <c r="Z33" s="32">
        <f>+IF(X33&lt;&gt;0,+(Y33/X33)*100,0)</f>
        <v>-12.610409519529181</v>
      </c>
      <c r="AA33" s="29">
        <f>SUM(AA6:AA32)</f>
        <v>1344912520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70430049</v>
      </c>
      <c r="D35" s="20"/>
      <c r="E35" s="21">
        <v>81056990</v>
      </c>
      <c r="F35" s="22">
        <v>81809990</v>
      </c>
      <c r="G35" s="22">
        <v>4722584</v>
      </c>
      <c r="H35" s="22">
        <v>5837251</v>
      </c>
      <c r="I35" s="22">
        <v>5988724</v>
      </c>
      <c r="J35" s="22">
        <v>16548559</v>
      </c>
      <c r="K35" s="22">
        <v>5993085</v>
      </c>
      <c r="L35" s="22">
        <v>9160759</v>
      </c>
      <c r="M35" s="22">
        <v>6032616</v>
      </c>
      <c r="N35" s="22">
        <v>21186460</v>
      </c>
      <c r="O35" s="22"/>
      <c r="P35" s="22"/>
      <c r="Q35" s="22"/>
      <c r="R35" s="22"/>
      <c r="S35" s="22"/>
      <c r="T35" s="22"/>
      <c r="U35" s="22"/>
      <c r="V35" s="22"/>
      <c r="W35" s="22">
        <v>37735019</v>
      </c>
      <c r="X35" s="22">
        <v>40905012</v>
      </c>
      <c r="Y35" s="22">
        <v>-3169993</v>
      </c>
      <c r="Z35" s="23">
        <v>-7.7496444689956325</v>
      </c>
      <c r="AA35" s="20">
        <v>81809990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831301153</v>
      </c>
      <c r="D37" s="20"/>
      <c r="E37" s="21">
        <v>987428180</v>
      </c>
      <c r="F37" s="22">
        <v>987428180</v>
      </c>
      <c r="G37" s="22">
        <v>4844</v>
      </c>
      <c r="H37" s="22">
        <v>109369985</v>
      </c>
      <c r="I37" s="22">
        <v>102837813</v>
      </c>
      <c r="J37" s="22">
        <v>212212642</v>
      </c>
      <c r="K37" s="22">
        <v>70550775</v>
      </c>
      <c r="L37" s="22"/>
      <c r="M37" s="22">
        <v>138428126</v>
      </c>
      <c r="N37" s="22">
        <v>208978901</v>
      </c>
      <c r="O37" s="22"/>
      <c r="P37" s="22"/>
      <c r="Q37" s="22"/>
      <c r="R37" s="22"/>
      <c r="S37" s="22"/>
      <c r="T37" s="22"/>
      <c r="U37" s="22"/>
      <c r="V37" s="22"/>
      <c r="W37" s="22">
        <v>421191543</v>
      </c>
      <c r="X37" s="22">
        <v>493714092</v>
      </c>
      <c r="Y37" s="22">
        <v>-72522549</v>
      </c>
      <c r="Z37" s="23">
        <v>-14.689179461379442</v>
      </c>
      <c r="AA37" s="20">
        <v>987428180</v>
      </c>
    </row>
    <row r="38" spans="1:27" x14ac:dyDescent="0.25">
      <c r="A38" s="19" t="s">
        <v>64</v>
      </c>
      <c r="B38" s="15" t="s">
        <v>32</v>
      </c>
      <c r="C38" s="20">
        <v>15988109</v>
      </c>
      <c r="D38" s="20"/>
      <c r="E38" s="21">
        <v>16588960</v>
      </c>
      <c r="F38" s="22">
        <v>16386960</v>
      </c>
      <c r="G38" s="22">
        <v>414385</v>
      </c>
      <c r="H38" s="22">
        <v>529485</v>
      </c>
      <c r="I38" s="22">
        <v>768074</v>
      </c>
      <c r="J38" s="22">
        <v>1711944</v>
      </c>
      <c r="K38" s="22">
        <v>1267002</v>
      </c>
      <c r="L38" s="22">
        <v>408081</v>
      </c>
      <c r="M38" s="22">
        <v>453868</v>
      </c>
      <c r="N38" s="22">
        <v>2128951</v>
      </c>
      <c r="O38" s="22"/>
      <c r="P38" s="22"/>
      <c r="Q38" s="22"/>
      <c r="R38" s="22"/>
      <c r="S38" s="22"/>
      <c r="T38" s="22"/>
      <c r="U38" s="22"/>
      <c r="V38" s="22"/>
      <c r="W38" s="22">
        <v>3840895</v>
      </c>
      <c r="X38" s="22">
        <v>8193480</v>
      </c>
      <c r="Y38" s="22">
        <v>-4352585</v>
      </c>
      <c r="Z38" s="23">
        <v>-53.122543778711851</v>
      </c>
      <c r="AA38" s="20">
        <v>16386960</v>
      </c>
    </row>
    <row r="39" spans="1:27" x14ac:dyDescent="0.25">
      <c r="A39" s="19" t="s">
        <v>65</v>
      </c>
      <c r="B39" s="15" t="s">
        <v>32</v>
      </c>
      <c r="C39" s="20">
        <v>16759266</v>
      </c>
      <c r="D39" s="20"/>
      <c r="E39" s="21">
        <v>11012603</v>
      </c>
      <c r="F39" s="22">
        <v>11012603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5506302</v>
      </c>
      <c r="Y39" s="22">
        <v>-5506302</v>
      </c>
      <c r="Z39" s="23">
        <v>-100</v>
      </c>
      <c r="AA39" s="20">
        <v>11012603</v>
      </c>
    </row>
    <row r="40" spans="1:27" x14ac:dyDescent="0.25">
      <c r="A40" s="19" t="s">
        <v>66</v>
      </c>
      <c r="B40" s="15" t="s">
        <v>32</v>
      </c>
      <c r="C40" s="20">
        <v>38723073</v>
      </c>
      <c r="D40" s="20"/>
      <c r="E40" s="21">
        <v>49077024</v>
      </c>
      <c r="F40" s="22">
        <v>49077024</v>
      </c>
      <c r="G40" s="22">
        <v>4089753</v>
      </c>
      <c r="H40" s="22">
        <v>4089753</v>
      </c>
      <c r="I40" s="22"/>
      <c r="J40" s="22">
        <v>8179506</v>
      </c>
      <c r="K40" s="22">
        <v>8179506</v>
      </c>
      <c r="L40" s="22">
        <v>4089753</v>
      </c>
      <c r="M40" s="22">
        <v>4089753</v>
      </c>
      <c r="N40" s="22">
        <v>16359012</v>
      </c>
      <c r="O40" s="22"/>
      <c r="P40" s="22"/>
      <c r="Q40" s="22"/>
      <c r="R40" s="22"/>
      <c r="S40" s="22"/>
      <c r="T40" s="22"/>
      <c r="U40" s="22"/>
      <c r="V40" s="22"/>
      <c r="W40" s="22">
        <v>24538518</v>
      </c>
      <c r="X40" s="22">
        <v>24538518</v>
      </c>
      <c r="Y40" s="22"/>
      <c r="Z40" s="23"/>
      <c r="AA40" s="20">
        <v>49077024</v>
      </c>
    </row>
    <row r="41" spans="1:27" x14ac:dyDescent="0.25">
      <c r="A41" s="19" t="s">
        <v>40</v>
      </c>
      <c r="B41" s="15" t="s">
        <v>32</v>
      </c>
      <c r="C41" s="20">
        <v>12106313</v>
      </c>
      <c r="D41" s="20"/>
      <c r="E41" s="21">
        <v>11240240</v>
      </c>
      <c r="F41" s="22">
        <v>11240240</v>
      </c>
      <c r="G41" s="22"/>
      <c r="H41" s="22"/>
      <c r="I41" s="22"/>
      <c r="J41" s="22"/>
      <c r="K41" s="22"/>
      <c r="L41" s="22"/>
      <c r="M41" s="22">
        <v>11165034</v>
      </c>
      <c r="N41" s="22">
        <v>11165034</v>
      </c>
      <c r="O41" s="22"/>
      <c r="P41" s="22"/>
      <c r="Q41" s="22"/>
      <c r="R41" s="22"/>
      <c r="S41" s="22"/>
      <c r="T41" s="22"/>
      <c r="U41" s="22"/>
      <c r="V41" s="22"/>
      <c r="W41" s="22">
        <v>11165034</v>
      </c>
      <c r="X41" s="22">
        <v>5620122</v>
      </c>
      <c r="Y41" s="22">
        <v>5544912</v>
      </c>
      <c r="Z41" s="23">
        <v>98.661772822725197</v>
      </c>
      <c r="AA41" s="20">
        <v>11240240</v>
      </c>
    </row>
    <row r="42" spans="1:27" x14ac:dyDescent="0.25">
      <c r="A42" s="19" t="s">
        <v>67</v>
      </c>
      <c r="B42" s="15" t="s">
        <v>32</v>
      </c>
      <c r="C42" s="20">
        <v>46897157</v>
      </c>
      <c r="D42" s="20"/>
      <c r="E42" s="21">
        <v>51008870</v>
      </c>
      <c r="F42" s="22">
        <v>51208870</v>
      </c>
      <c r="G42" s="22">
        <v>132484</v>
      </c>
      <c r="H42" s="22">
        <v>3744998</v>
      </c>
      <c r="I42" s="22">
        <v>3423512</v>
      </c>
      <c r="J42" s="22">
        <v>7300994</v>
      </c>
      <c r="K42" s="22">
        <v>3589821</v>
      </c>
      <c r="L42" s="22">
        <v>954253</v>
      </c>
      <c r="M42" s="22">
        <v>6948698</v>
      </c>
      <c r="N42" s="22">
        <v>11492772</v>
      </c>
      <c r="O42" s="22"/>
      <c r="P42" s="22"/>
      <c r="Q42" s="22"/>
      <c r="R42" s="22"/>
      <c r="S42" s="22"/>
      <c r="T42" s="22"/>
      <c r="U42" s="22"/>
      <c r="V42" s="22"/>
      <c r="W42" s="22">
        <v>18793766</v>
      </c>
      <c r="X42" s="22">
        <v>25604454</v>
      </c>
      <c r="Y42" s="22">
        <v>-6810688</v>
      </c>
      <c r="Z42" s="23">
        <v>-26.599622081376932</v>
      </c>
      <c r="AA42" s="20">
        <v>51208870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2587547</v>
      </c>
      <c r="D44" s="20"/>
      <c r="E44" s="21">
        <v>1244530</v>
      </c>
      <c r="F44" s="22">
        <v>1244530</v>
      </c>
      <c r="G44" s="22">
        <v>276379</v>
      </c>
      <c r="H44" s="22">
        <v>205367</v>
      </c>
      <c r="I44" s="22">
        <v>459738</v>
      </c>
      <c r="J44" s="22">
        <v>941484</v>
      </c>
      <c r="K44" s="22">
        <v>764262</v>
      </c>
      <c r="L44" s="22"/>
      <c r="M44" s="22"/>
      <c r="N44" s="22">
        <v>764262</v>
      </c>
      <c r="O44" s="22"/>
      <c r="P44" s="22"/>
      <c r="Q44" s="22"/>
      <c r="R44" s="22"/>
      <c r="S44" s="22"/>
      <c r="T44" s="22"/>
      <c r="U44" s="22"/>
      <c r="V44" s="22"/>
      <c r="W44" s="22">
        <v>1705746</v>
      </c>
      <c r="X44" s="22">
        <v>622266</v>
      </c>
      <c r="Y44" s="22">
        <v>1083480</v>
      </c>
      <c r="Z44" s="23">
        <v>174.11846380808208</v>
      </c>
      <c r="AA44" s="20">
        <v>1244530</v>
      </c>
    </row>
    <row r="45" spans="1:27" x14ac:dyDescent="0.25">
      <c r="A45" s="19" t="s">
        <v>70</v>
      </c>
      <c r="B45" s="15" t="s">
        <v>32</v>
      </c>
      <c r="C45" s="20">
        <v>5405629</v>
      </c>
      <c r="D45" s="20"/>
      <c r="E45" s="21">
        <v>6249570</v>
      </c>
      <c r="F45" s="22">
        <v>6251570</v>
      </c>
      <c r="G45" s="22">
        <v>825</v>
      </c>
      <c r="H45" s="22">
        <v>447516</v>
      </c>
      <c r="I45" s="22">
        <v>133741</v>
      </c>
      <c r="J45" s="22">
        <v>582082</v>
      </c>
      <c r="K45" s="22">
        <v>140366</v>
      </c>
      <c r="L45" s="22">
        <v>31288</v>
      </c>
      <c r="M45" s="22">
        <v>137168</v>
      </c>
      <c r="N45" s="22">
        <v>308822</v>
      </c>
      <c r="O45" s="22"/>
      <c r="P45" s="22"/>
      <c r="Q45" s="22"/>
      <c r="R45" s="22"/>
      <c r="S45" s="22"/>
      <c r="T45" s="22"/>
      <c r="U45" s="22"/>
      <c r="V45" s="22"/>
      <c r="W45" s="22">
        <v>890904</v>
      </c>
      <c r="X45" s="22">
        <v>3125802</v>
      </c>
      <c r="Y45" s="22">
        <v>-2234898</v>
      </c>
      <c r="Z45" s="23">
        <v>-71.498386654049114</v>
      </c>
      <c r="AA45" s="20">
        <v>6251570</v>
      </c>
    </row>
    <row r="46" spans="1:27" x14ac:dyDescent="0.25">
      <c r="A46" s="19" t="s">
        <v>71</v>
      </c>
      <c r="B46" s="15" t="s">
        <v>32</v>
      </c>
      <c r="C46" s="20">
        <v>906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1040199202</v>
      </c>
      <c r="D48" s="29">
        <f t="shared" ref="D48:Y48" si="1">SUM(D35:D47)</f>
        <v>0</v>
      </c>
      <c r="E48" s="30">
        <f t="shared" si="1"/>
        <v>1214906967</v>
      </c>
      <c r="F48" s="31">
        <f t="shared" si="1"/>
        <v>1215659967</v>
      </c>
      <c r="G48" s="31">
        <f t="shared" si="1"/>
        <v>9641254</v>
      </c>
      <c r="H48" s="31">
        <f t="shared" si="1"/>
        <v>124224355</v>
      </c>
      <c r="I48" s="31">
        <f t="shared" si="1"/>
        <v>113611602</v>
      </c>
      <c r="J48" s="31">
        <f t="shared" si="1"/>
        <v>247477211</v>
      </c>
      <c r="K48" s="31">
        <f t="shared" si="1"/>
        <v>90484817</v>
      </c>
      <c r="L48" s="31">
        <f t="shared" si="1"/>
        <v>14644134</v>
      </c>
      <c r="M48" s="31">
        <f t="shared" si="1"/>
        <v>167255263</v>
      </c>
      <c r="N48" s="31">
        <f t="shared" si="1"/>
        <v>272384214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519861425</v>
      </c>
      <c r="X48" s="31">
        <f t="shared" si="1"/>
        <v>607830048</v>
      </c>
      <c r="Y48" s="31">
        <f t="shared" si="1"/>
        <v>-87968623</v>
      </c>
      <c r="Z48" s="32">
        <f>+IF(X48&lt;&gt;0,+(Y48/X48)*100,0)</f>
        <v>-14.472568983624845</v>
      </c>
      <c r="AA48" s="29">
        <f>SUM(AA35:AA47)</f>
        <v>1215659967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151456575</v>
      </c>
      <c r="D49" s="39">
        <f t="shared" si="2"/>
        <v>0</v>
      </c>
      <c r="E49" s="40">
        <f t="shared" si="2"/>
        <v>130005553</v>
      </c>
      <c r="F49" s="41">
        <f t="shared" si="2"/>
        <v>129252553</v>
      </c>
      <c r="G49" s="41">
        <f t="shared" si="2"/>
        <v>42114697</v>
      </c>
      <c r="H49" s="41">
        <f t="shared" si="2"/>
        <v>13308313</v>
      </c>
      <c r="I49" s="41">
        <f t="shared" si="2"/>
        <v>8733930</v>
      </c>
      <c r="J49" s="41">
        <f t="shared" si="2"/>
        <v>64156940</v>
      </c>
      <c r="K49" s="41">
        <f t="shared" si="2"/>
        <v>12096133</v>
      </c>
      <c r="L49" s="41">
        <f t="shared" si="2"/>
        <v>91614018</v>
      </c>
      <c r="M49" s="41">
        <f t="shared" si="2"/>
        <v>-100071725</v>
      </c>
      <c r="N49" s="41">
        <f t="shared" si="2"/>
        <v>3638426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67795366</v>
      </c>
      <c r="X49" s="41">
        <f t="shared" si="2"/>
        <v>64626234</v>
      </c>
      <c r="Y49" s="41">
        <f t="shared" si="2"/>
        <v>3169132</v>
      </c>
      <c r="Z49" s="42">
        <f>+IF(X49&lt;&gt;0,+(Y49/X49)*100,0)</f>
        <v>4.9037856669785214</v>
      </c>
      <c r="AA49" s="39">
        <f>+AA33-AA48</f>
        <v>129252553</v>
      </c>
    </row>
    <row r="50" spans="1:27" x14ac:dyDescent="0.25">
      <c r="A50" s="43" t="s">
        <v>75</v>
      </c>
      <c r="B50" s="15" t="s">
        <v>32</v>
      </c>
      <c r="C50" s="20">
        <v>2836835</v>
      </c>
      <c r="D50" s="20"/>
      <c r="E50" s="21">
        <v>3700000</v>
      </c>
      <c r="F50" s="22">
        <v>3700000</v>
      </c>
      <c r="G50" s="22"/>
      <c r="H50" s="22">
        <v>390232</v>
      </c>
      <c r="I50" s="22">
        <v>-390232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1849998</v>
      </c>
      <c r="Y50" s="22">
        <v>-1849998</v>
      </c>
      <c r="Z50" s="23">
        <v>-100</v>
      </c>
      <c r="AA50" s="20">
        <v>3700000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154293410</v>
      </c>
      <c r="D52" s="48">
        <f t="shared" si="3"/>
        <v>0</v>
      </c>
      <c r="E52" s="49">
        <f t="shared" si="3"/>
        <v>133705553</v>
      </c>
      <c r="F52" s="50">
        <f t="shared" si="3"/>
        <v>132952553</v>
      </c>
      <c r="G52" s="50">
        <f t="shared" si="3"/>
        <v>42114697</v>
      </c>
      <c r="H52" s="50">
        <f t="shared" si="3"/>
        <v>13698545</v>
      </c>
      <c r="I52" s="50">
        <f t="shared" si="3"/>
        <v>8343698</v>
      </c>
      <c r="J52" s="50">
        <f t="shared" si="3"/>
        <v>64156940</v>
      </c>
      <c r="K52" s="50">
        <f t="shared" si="3"/>
        <v>12096133</v>
      </c>
      <c r="L52" s="50">
        <f t="shared" si="3"/>
        <v>91614018</v>
      </c>
      <c r="M52" s="50">
        <f t="shared" si="3"/>
        <v>-100071725</v>
      </c>
      <c r="N52" s="50">
        <f t="shared" si="3"/>
        <v>3638426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67795366</v>
      </c>
      <c r="X52" s="50">
        <f t="shared" si="3"/>
        <v>66476232</v>
      </c>
      <c r="Y52" s="50">
        <f t="shared" si="3"/>
        <v>1319134</v>
      </c>
      <c r="Z52" s="51">
        <f>+IF(X52&lt;&gt;0,+(Y52/X52)*100,0)</f>
        <v>1.9843693908523574</v>
      </c>
      <c r="AA52" s="48">
        <f>SUM(AA49:AA51)</f>
        <v>132952553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154293410</v>
      </c>
      <c r="D54" s="54">
        <f>+D52-D53</f>
        <v>0</v>
      </c>
      <c r="E54" s="55">
        <f t="shared" si="4"/>
        <v>133705553</v>
      </c>
      <c r="F54" s="56">
        <f t="shared" si="4"/>
        <v>132952553</v>
      </c>
      <c r="G54" s="56">
        <f t="shared" si="4"/>
        <v>42114697</v>
      </c>
      <c r="H54" s="56">
        <f t="shared" si="4"/>
        <v>13698545</v>
      </c>
      <c r="I54" s="56">
        <f t="shared" si="4"/>
        <v>8343698</v>
      </c>
      <c r="J54" s="56">
        <f t="shared" si="4"/>
        <v>64156940</v>
      </c>
      <c r="K54" s="56">
        <f t="shared" si="4"/>
        <v>12096133</v>
      </c>
      <c r="L54" s="56">
        <f t="shared" si="4"/>
        <v>91614018</v>
      </c>
      <c r="M54" s="56">
        <f t="shared" si="4"/>
        <v>-100071725</v>
      </c>
      <c r="N54" s="56">
        <f t="shared" si="4"/>
        <v>3638426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67795366</v>
      </c>
      <c r="X54" s="56">
        <f t="shared" si="4"/>
        <v>66476232</v>
      </c>
      <c r="Y54" s="56">
        <f t="shared" si="4"/>
        <v>1319134</v>
      </c>
      <c r="Z54" s="57">
        <f>+IF(X54&lt;&gt;0,+(Y54/X54)*100,0)</f>
        <v>1.9843693908523574</v>
      </c>
      <c r="AA54" s="54">
        <f>+AA52-AA53</f>
        <v>132952553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154293410</v>
      </c>
      <c r="D57" s="48">
        <f>SUM(D54:D56)</f>
        <v>0</v>
      </c>
      <c r="E57" s="49">
        <f t="shared" si="5"/>
        <v>133705553</v>
      </c>
      <c r="F57" s="50">
        <f t="shared" si="5"/>
        <v>132952553</v>
      </c>
      <c r="G57" s="50">
        <f t="shared" si="5"/>
        <v>42114697</v>
      </c>
      <c r="H57" s="50">
        <f t="shared" si="5"/>
        <v>13698545</v>
      </c>
      <c r="I57" s="50">
        <f t="shared" si="5"/>
        <v>8343698</v>
      </c>
      <c r="J57" s="50">
        <f t="shared" si="5"/>
        <v>64156940</v>
      </c>
      <c r="K57" s="50">
        <f t="shared" si="5"/>
        <v>12096133</v>
      </c>
      <c r="L57" s="50">
        <f t="shared" si="5"/>
        <v>91614018</v>
      </c>
      <c r="M57" s="50">
        <f t="shared" si="5"/>
        <v>-100071725</v>
      </c>
      <c r="N57" s="50">
        <f t="shared" si="5"/>
        <v>3638426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67795366</v>
      </c>
      <c r="X57" s="50">
        <f t="shared" si="5"/>
        <v>66476232</v>
      </c>
      <c r="Y57" s="50">
        <f t="shared" si="5"/>
        <v>1319134</v>
      </c>
      <c r="Z57" s="51">
        <f>+IF(X57&lt;&gt;0,+(Y57/X57)*100,0)</f>
        <v>1.9843693908523574</v>
      </c>
      <c r="AA57" s="48">
        <f>SUM(AA54:AA56)</f>
        <v>132952553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154293410</v>
      </c>
      <c r="D60" s="65">
        <f>SUM(D57:D59)</f>
        <v>0</v>
      </c>
      <c r="E60" s="66">
        <f t="shared" si="6"/>
        <v>133705553</v>
      </c>
      <c r="F60" s="67">
        <f t="shared" si="6"/>
        <v>132952553</v>
      </c>
      <c r="G60" s="67">
        <f t="shared" si="6"/>
        <v>42114697</v>
      </c>
      <c r="H60" s="67">
        <f t="shared" si="6"/>
        <v>13698545</v>
      </c>
      <c r="I60" s="67">
        <f t="shared" si="6"/>
        <v>8343698</v>
      </c>
      <c r="J60" s="67">
        <f t="shared" si="6"/>
        <v>64156940</v>
      </c>
      <c r="K60" s="67">
        <f t="shared" si="6"/>
        <v>12096133</v>
      </c>
      <c r="L60" s="67">
        <f t="shared" si="6"/>
        <v>91614018</v>
      </c>
      <c r="M60" s="67">
        <f t="shared" si="6"/>
        <v>-100071725</v>
      </c>
      <c r="N60" s="67">
        <f t="shared" si="6"/>
        <v>3638426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67795366</v>
      </c>
      <c r="X60" s="67">
        <f t="shared" si="6"/>
        <v>66476232</v>
      </c>
      <c r="Y60" s="67">
        <f t="shared" si="6"/>
        <v>1319134</v>
      </c>
      <c r="Z60" s="68">
        <f>+IF(X60&lt;&gt;0,+(Y60/X60)*100,0)</f>
        <v>1.9843693908523574</v>
      </c>
      <c r="AA60" s="65">
        <f>SUM(AA57:AA59)</f>
        <v>132952553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356822855</v>
      </c>
      <c r="D6" s="20"/>
      <c r="E6" s="21">
        <v>419959100</v>
      </c>
      <c r="F6" s="22">
        <v>419959100</v>
      </c>
      <c r="G6" s="22">
        <v>36283641</v>
      </c>
      <c r="H6" s="22">
        <v>39314568</v>
      </c>
      <c r="I6" s="22">
        <v>38493449</v>
      </c>
      <c r="J6" s="22">
        <v>114091658</v>
      </c>
      <c r="K6" s="22">
        <v>33123468</v>
      </c>
      <c r="L6" s="22">
        <v>31338037</v>
      </c>
      <c r="M6" s="22">
        <v>34016736</v>
      </c>
      <c r="N6" s="22">
        <v>98478241</v>
      </c>
      <c r="O6" s="22"/>
      <c r="P6" s="22"/>
      <c r="Q6" s="22"/>
      <c r="R6" s="22"/>
      <c r="S6" s="22"/>
      <c r="T6" s="22"/>
      <c r="U6" s="22"/>
      <c r="V6" s="22"/>
      <c r="W6" s="22">
        <v>212569899</v>
      </c>
      <c r="X6" s="22">
        <v>239788100</v>
      </c>
      <c r="Y6" s="22">
        <v>-27218201</v>
      </c>
      <c r="Z6" s="23">
        <v>-11.350939016573383</v>
      </c>
      <c r="AA6" s="20">
        <v>419959100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7725</v>
      </c>
      <c r="D10" s="20"/>
      <c r="E10" s="21">
        <v>13300</v>
      </c>
      <c r="F10" s="22">
        <v>13300</v>
      </c>
      <c r="G10" s="22">
        <v>417</v>
      </c>
      <c r="H10" s="22"/>
      <c r="I10" s="22"/>
      <c r="J10" s="22">
        <v>417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417</v>
      </c>
      <c r="X10" s="22">
        <v>10000</v>
      </c>
      <c r="Y10" s="22">
        <v>-9583</v>
      </c>
      <c r="Z10" s="23">
        <v>-95.83</v>
      </c>
      <c r="AA10" s="20">
        <v>13300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1393627</v>
      </c>
      <c r="D13" s="20"/>
      <c r="E13" s="21">
        <v>2026400</v>
      </c>
      <c r="F13" s="22">
        <v>2026400</v>
      </c>
      <c r="G13" s="22">
        <v>107191</v>
      </c>
      <c r="H13" s="22">
        <v>117927</v>
      </c>
      <c r="I13" s="22">
        <v>104444</v>
      </c>
      <c r="J13" s="22">
        <v>329562</v>
      </c>
      <c r="K13" s="22">
        <v>96450</v>
      </c>
      <c r="L13" s="22">
        <v>94519</v>
      </c>
      <c r="M13" s="22">
        <v>121600</v>
      </c>
      <c r="N13" s="22">
        <v>312569</v>
      </c>
      <c r="O13" s="22"/>
      <c r="P13" s="22"/>
      <c r="Q13" s="22"/>
      <c r="R13" s="22"/>
      <c r="S13" s="22"/>
      <c r="T13" s="22"/>
      <c r="U13" s="22"/>
      <c r="V13" s="22"/>
      <c r="W13" s="22">
        <v>642131</v>
      </c>
      <c r="X13" s="22">
        <v>1115500</v>
      </c>
      <c r="Y13" s="22">
        <v>-473369</v>
      </c>
      <c r="Z13" s="23">
        <v>-42.435589421783952</v>
      </c>
      <c r="AA13" s="20">
        <v>2026400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559737</v>
      </c>
      <c r="D24" s="20"/>
      <c r="E24" s="21">
        <v>355400</v>
      </c>
      <c r="F24" s="22">
        <v>355400</v>
      </c>
      <c r="G24" s="22">
        <v>32398</v>
      </c>
      <c r="H24" s="22">
        <v>8674</v>
      </c>
      <c r="I24" s="22">
        <v>7464</v>
      </c>
      <c r="J24" s="22">
        <v>48536</v>
      </c>
      <c r="K24" s="22">
        <v>13104</v>
      </c>
      <c r="L24" s="22">
        <v>33940</v>
      </c>
      <c r="M24" s="22">
        <v>14795</v>
      </c>
      <c r="N24" s="22">
        <v>61839</v>
      </c>
      <c r="O24" s="22"/>
      <c r="P24" s="22"/>
      <c r="Q24" s="22"/>
      <c r="R24" s="22"/>
      <c r="S24" s="22"/>
      <c r="T24" s="22"/>
      <c r="U24" s="22"/>
      <c r="V24" s="22"/>
      <c r="W24" s="22">
        <v>110375</v>
      </c>
      <c r="X24" s="22">
        <v>177600</v>
      </c>
      <c r="Y24" s="22">
        <v>-67225</v>
      </c>
      <c r="Z24" s="23">
        <v>-37.851914414414416</v>
      </c>
      <c r="AA24" s="20">
        <v>355400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9794955</v>
      </c>
      <c r="D26" s="20"/>
      <c r="E26" s="21">
        <v>9752800</v>
      </c>
      <c r="F26" s="22">
        <v>9752800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4876200</v>
      </c>
      <c r="Y26" s="22">
        <v>-4876200</v>
      </c>
      <c r="Z26" s="23">
        <v>-100</v>
      </c>
      <c r="AA26" s="20">
        <v>9752800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368578899</v>
      </c>
      <c r="D33" s="29">
        <f t="shared" ref="D33:Y33" si="0">SUM(D6:D32)</f>
        <v>0</v>
      </c>
      <c r="E33" s="30">
        <f t="shared" si="0"/>
        <v>432107000</v>
      </c>
      <c r="F33" s="31">
        <f t="shared" si="0"/>
        <v>432107000</v>
      </c>
      <c r="G33" s="31">
        <f t="shared" si="0"/>
        <v>36423647</v>
      </c>
      <c r="H33" s="31">
        <f t="shared" si="0"/>
        <v>39441169</v>
      </c>
      <c r="I33" s="31">
        <f t="shared" si="0"/>
        <v>38605357</v>
      </c>
      <c r="J33" s="31">
        <f t="shared" si="0"/>
        <v>114470173</v>
      </c>
      <c r="K33" s="31">
        <f t="shared" si="0"/>
        <v>33233022</v>
      </c>
      <c r="L33" s="31">
        <f t="shared" si="0"/>
        <v>31466496</v>
      </c>
      <c r="M33" s="31">
        <f t="shared" si="0"/>
        <v>34153131</v>
      </c>
      <c r="N33" s="31">
        <f t="shared" si="0"/>
        <v>98852649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213322822</v>
      </c>
      <c r="X33" s="31">
        <f t="shared" si="0"/>
        <v>245967400</v>
      </c>
      <c r="Y33" s="31">
        <f t="shared" si="0"/>
        <v>-32644578</v>
      </c>
      <c r="Z33" s="32">
        <f>+IF(X33&lt;&gt;0,+(Y33/X33)*100,0)</f>
        <v>-13.271912456691414</v>
      </c>
      <c r="AA33" s="29">
        <f>SUM(AA6:AA32)</f>
        <v>432107000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16441599</v>
      </c>
      <c r="D35" s="20"/>
      <c r="E35" s="21">
        <v>21167500</v>
      </c>
      <c r="F35" s="22">
        <v>21167500</v>
      </c>
      <c r="G35" s="22">
        <v>999757</v>
      </c>
      <c r="H35" s="22">
        <v>1196721</v>
      </c>
      <c r="I35" s="22">
        <v>1183945</v>
      </c>
      <c r="J35" s="22">
        <v>3380423</v>
      </c>
      <c r="K35" s="22">
        <v>1155144</v>
      </c>
      <c r="L35" s="22">
        <v>1811072</v>
      </c>
      <c r="M35" s="22">
        <v>1233376</v>
      </c>
      <c r="N35" s="22">
        <v>4199592</v>
      </c>
      <c r="O35" s="22"/>
      <c r="P35" s="22"/>
      <c r="Q35" s="22"/>
      <c r="R35" s="22"/>
      <c r="S35" s="22"/>
      <c r="T35" s="22"/>
      <c r="U35" s="22"/>
      <c r="V35" s="22"/>
      <c r="W35" s="22">
        <v>7580015</v>
      </c>
      <c r="X35" s="22">
        <v>12078100</v>
      </c>
      <c r="Y35" s="22">
        <v>-4498085</v>
      </c>
      <c r="Z35" s="23">
        <v>-37.241660526076117</v>
      </c>
      <c r="AA35" s="20">
        <v>21167500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289499437</v>
      </c>
      <c r="D37" s="20"/>
      <c r="E37" s="21">
        <v>315277700</v>
      </c>
      <c r="F37" s="22">
        <v>315277700</v>
      </c>
      <c r="G37" s="22">
        <v>2358851</v>
      </c>
      <c r="H37" s="22">
        <v>38706902</v>
      </c>
      <c r="I37" s="22">
        <v>35782972</v>
      </c>
      <c r="J37" s="22">
        <v>76848725</v>
      </c>
      <c r="K37" s="22">
        <v>24227900</v>
      </c>
      <c r="L37" s="22">
        <v>24891775</v>
      </c>
      <c r="M37" s="22">
        <v>23946276</v>
      </c>
      <c r="N37" s="22">
        <v>73065951</v>
      </c>
      <c r="O37" s="22"/>
      <c r="P37" s="22"/>
      <c r="Q37" s="22"/>
      <c r="R37" s="22"/>
      <c r="S37" s="22"/>
      <c r="T37" s="22"/>
      <c r="U37" s="22"/>
      <c r="V37" s="22"/>
      <c r="W37" s="22">
        <v>149914676</v>
      </c>
      <c r="X37" s="22">
        <v>181534600</v>
      </c>
      <c r="Y37" s="22">
        <v>-31619924</v>
      </c>
      <c r="Z37" s="23">
        <v>-17.41812524995235</v>
      </c>
      <c r="AA37" s="20">
        <v>315277700</v>
      </c>
    </row>
    <row r="38" spans="1:27" x14ac:dyDescent="0.25">
      <c r="A38" s="19" t="s">
        <v>64</v>
      </c>
      <c r="B38" s="15" t="s">
        <v>32</v>
      </c>
      <c r="C38" s="20">
        <v>3863632</v>
      </c>
      <c r="D38" s="20"/>
      <c r="E38" s="21">
        <v>7040700</v>
      </c>
      <c r="F38" s="22">
        <v>7040700</v>
      </c>
      <c r="G38" s="22">
        <v>377121</v>
      </c>
      <c r="H38" s="22">
        <v>278645</v>
      </c>
      <c r="I38" s="22">
        <v>473625</v>
      </c>
      <c r="J38" s="22">
        <v>1129391</v>
      </c>
      <c r="K38" s="22">
        <v>220653</v>
      </c>
      <c r="L38" s="22">
        <v>317994</v>
      </c>
      <c r="M38" s="22">
        <v>416109</v>
      </c>
      <c r="N38" s="22">
        <v>954756</v>
      </c>
      <c r="O38" s="22"/>
      <c r="P38" s="22"/>
      <c r="Q38" s="22"/>
      <c r="R38" s="22"/>
      <c r="S38" s="22"/>
      <c r="T38" s="22"/>
      <c r="U38" s="22"/>
      <c r="V38" s="22"/>
      <c r="W38" s="22">
        <v>2084147</v>
      </c>
      <c r="X38" s="22">
        <v>3521400</v>
      </c>
      <c r="Y38" s="22">
        <v>-1437253</v>
      </c>
      <c r="Z38" s="23">
        <v>-40.814817970125517</v>
      </c>
      <c r="AA38" s="20">
        <v>7040700</v>
      </c>
    </row>
    <row r="39" spans="1:27" x14ac:dyDescent="0.25">
      <c r="A39" s="19" t="s">
        <v>65</v>
      </c>
      <c r="B39" s="15" t="s">
        <v>32</v>
      </c>
      <c r="C39" s="20">
        <v>1977536</v>
      </c>
      <c r="D39" s="20"/>
      <c r="E39" s="21">
        <v>11436400</v>
      </c>
      <c r="F39" s="22">
        <v>11436400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5718000</v>
      </c>
      <c r="Y39" s="22">
        <v>-5718000</v>
      </c>
      <c r="Z39" s="23">
        <v>-100</v>
      </c>
      <c r="AA39" s="20">
        <v>11436400</v>
      </c>
    </row>
    <row r="40" spans="1:27" x14ac:dyDescent="0.25">
      <c r="A40" s="19" t="s">
        <v>66</v>
      </c>
      <c r="B40" s="15" t="s">
        <v>32</v>
      </c>
      <c r="C40" s="20">
        <v>21131912</v>
      </c>
      <c r="D40" s="20"/>
      <c r="E40" s="21">
        <v>15471500</v>
      </c>
      <c r="F40" s="22">
        <v>15471500</v>
      </c>
      <c r="G40" s="22">
        <v>1289292</v>
      </c>
      <c r="H40" s="22">
        <v>1289292</v>
      </c>
      <c r="I40" s="22">
        <v>1289292</v>
      </c>
      <c r="J40" s="22">
        <v>3867876</v>
      </c>
      <c r="K40" s="22">
        <v>1289292</v>
      </c>
      <c r="L40" s="22"/>
      <c r="M40" s="22">
        <v>2578583</v>
      </c>
      <c r="N40" s="22">
        <v>3867875</v>
      </c>
      <c r="O40" s="22"/>
      <c r="P40" s="22"/>
      <c r="Q40" s="22"/>
      <c r="R40" s="22"/>
      <c r="S40" s="22"/>
      <c r="T40" s="22"/>
      <c r="U40" s="22"/>
      <c r="V40" s="22"/>
      <c r="W40" s="22">
        <v>7735751</v>
      </c>
      <c r="X40" s="22">
        <v>11603600</v>
      </c>
      <c r="Y40" s="22">
        <v>-3867849</v>
      </c>
      <c r="Z40" s="23">
        <v>-33.333181081733251</v>
      </c>
      <c r="AA40" s="20">
        <v>15471500</v>
      </c>
    </row>
    <row r="41" spans="1:27" x14ac:dyDescent="0.25">
      <c r="A41" s="19" t="s">
        <v>40</v>
      </c>
      <c r="B41" s="15" t="s">
        <v>32</v>
      </c>
      <c r="C41" s="20">
        <v>1874681</v>
      </c>
      <c r="D41" s="20"/>
      <c r="E41" s="21">
        <v>1850300</v>
      </c>
      <c r="F41" s="22">
        <v>1850300</v>
      </c>
      <c r="G41" s="22"/>
      <c r="H41" s="22">
        <v>280084</v>
      </c>
      <c r="I41" s="22">
        <v>280084</v>
      </c>
      <c r="J41" s="22">
        <v>560168</v>
      </c>
      <c r="K41" s="22">
        <v>280084</v>
      </c>
      <c r="L41" s="22">
        <v>280084</v>
      </c>
      <c r="M41" s="22">
        <v>280084</v>
      </c>
      <c r="N41" s="22">
        <v>840252</v>
      </c>
      <c r="O41" s="22"/>
      <c r="P41" s="22"/>
      <c r="Q41" s="22"/>
      <c r="R41" s="22"/>
      <c r="S41" s="22"/>
      <c r="T41" s="22"/>
      <c r="U41" s="22"/>
      <c r="V41" s="22"/>
      <c r="W41" s="22">
        <v>1400420</v>
      </c>
      <c r="X41" s="22">
        <v>883900</v>
      </c>
      <c r="Y41" s="22">
        <v>516520</v>
      </c>
      <c r="Z41" s="23">
        <v>58.436474714334196</v>
      </c>
      <c r="AA41" s="20">
        <v>1850300</v>
      </c>
    </row>
    <row r="42" spans="1:27" x14ac:dyDescent="0.25">
      <c r="A42" s="19" t="s">
        <v>67</v>
      </c>
      <c r="B42" s="15" t="s">
        <v>32</v>
      </c>
      <c r="C42" s="20">
        <v>6648727</v>
      </c>
      <c r="D42" s="20"/>
      <c r="E42" s="21">
        <v>1153000</v>
      </c>
      <c r="F42" s="22">
        <v>1153000</v>
      </c>
      <c r="G42" s="22"/>
      <c r="H42" s="22"/>
      <c r="I42" s="22"/>
      <c r="J42" s="22"/>
      <c r="K42" s="22">
        <v>26460</v>
      </c>
      <c r="L42" s="22">
        <v>35720</v>
      </c>
      <c r="M42" s="22">
        <v>8820</v>
      </c>
      <c r="N42" s="22">
        <v>71000</v>
      </c>
      <c r="O42" s="22"/>
      <c r="P42" s="22"/>
      <c r="Q42" s="22"/>
      <c r="R42" s="22"/>
      <c r="S42" s="22"/>
      <c r="T42" s="22"/>
      <c r="U42" s="22"/>
      <c r="V42" s="22"/>
      <c r="W42" s="22">
        <v>71000</v>
      </c>
      <c r="X42" s="22">
        <v>94300</v>
      </c>
      <c r="Y42" s="22">
        <v>-23300</v>
      </c>
      <c r="Z42" s="23">
        <v>-24.708377518557796</v>
      </c>
      <c r="AA42" s="20">
        <v>1153000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1779206</v>
      </c>
      <c r="D44" s="20"/>
      <c r="E44" s="21">
        <v>999000</v>
      </c>
      <c r="F44" s="22">
        <v>999000</v>
      </c>
      <c r="G44" s="22">
        <v>51908</v>
      </c>
      <c r="H44" s="22">
        <v>1137761</v>
      </c>
      <c r="I44" s="22">
        <v>34072</v>
      </c>
      <c r="J44" s="22">
        <v>1223741</v>
      </c>
      <c r="K44" s="22">
        <v>197623</v>
      </c>
      <c r="L44" s="22">
        <v>170095</v>
      </c>
      <c r="M44" s="22">
        <v>24336</v>
      </c>
      <c r="N44" s="22">
        <v>392054</v>
      </c>
      <c r="O44" s="22"/>
      <c r="P44" s="22"/>
      <c r="Q44" s="22"/>
      <c r="R44" s="22"/>
      <c r="S44" s="22"/>
      <c r="T44" s="22"/>
      <c r="U44" s="22"/>
      <c r="V44" s="22"/>
      <c r="W44" s="22">
        <v>1615795</v>
      </c>
      <c r="X44" s="22">
        <v>499800</v>
      </c>
      <c r="Y44" s="22">
        <v>1115995</v>
      </c>
      <c r="Z44" s="23">
        <v>223.28831532613046</v>
      </c>
      <c r="AA44" s="20">
        <v>999000</v>
      </c>
    </row>
    <row r="45" spans="1:27" x14ac:dyDescent="0.25">
      <c r="A45" s="19" t="s">
        <v>70</v>
      </c>
      <c r="B45" s="15" t="s">
        <v>32</v>
      </c>
      <c r="C45" s="20">
        <v>4086282</v>
      </c>
      <c r="D45" s="20"/>
      <c r="E45" s="21">
        <v>4727200</v>
      </c>
      <c r="F45" s="22">
        <v>4727200</v>
      </c>
      <c r="G45" s="22">
        <v>51940</v>
      </c>
      <c r="H45" s="22">
        <v>497533</v>
      </c>
      <c r="I45" s="22">
        <v>326794</v>
      </c>
      <c r="J45" s="22">
        <v>876267</v>
      </c>
      <c r="K45" s="22">
        <v>333290</v>
      </c>
      <c r="L45" s="22">
        <v>350495</v>
      </c>
      <c r="M45" s="22">
        <v>316548</v>
      </c>
      <c r="N45" s="22">
        <v>1000333</v>
      </c>
      <c r="O45" s="22"/>
      <c r="P45" s="22"/>
      <c r="Q45" s="22"/>
      <c r="R45" s="22"/>
      <c r="S45" s="22"/>
      <c r="T45" s="22"/>
      <c r="U45" s="22"/>
      <c r="V45" s="22"/>
      <c r="W45" s="22">
        <v>1876600</v>
      </c>
      <c r="X45" s="22">
        <v>2201000</v>
      </c>
      <c r="Y45" s="22">
        <v>-324400</v>
      </c>
      <c r="Z45" s="23">
        <v>-14.73875511131304</v>
      </c>
      <c r="AA45" s="20">
        <v>4727200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404113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347707125</v>
      </c>
      <c r="D48" s="29">
        <f t="shared" ref="D48:Y48" si="1">SUM(D35:D47)</f>
        <v>0</v>
      </c>
      <c r="E48" s="30">
        <f t="shared" si="1"/>
        <v>379123300</v>
      </c>
      <c r="F48" s="31">
        <f t="shared" si="1"/>
        <v>379123300</v>
      </c>
      <c r="G48" s="31">
        <f t="shared" si="1"/>
        <v>5128869</v>
      </c>
      <c r="H48" s="31">
        <f t="shared" si="1"/>
        <v>43386938</v>
      </c>
      <c r="I48" s="31">
        <f t="shared" si="1"/>
        <v>39370784</v>
      </c>
      <c r="J48" s="31">
        <f t="shared" si="1"/>
        <v>87886591</v>
      </c>
      <c r="K48" s="31">
        <f t="shared" si="1"/>
        <v>27730446</v>
      </c>
      <c r="L48" s="31">
        <f t="shared" si="1"/>
        <v>27857235</v>
      </c>
      <c r="M48" s="31">
        <f t="shared" si="1"/>
        <v>28804132</v>
      </c>
      <c r="N48" s="31">
        <f t="shared" si="1"/>
        <v>84391813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172278404</v>
      </c>
      <c r="X48" s="31">
        <f t="shared" si="1"/>
        <v>218134700</v>
      </c>
      <c r="Y48" s="31">
        <f t="shared" si="1"/>
        <v>-45856296</v>
      </c>
      <c r="Z48" s="32">
        <f>+IF(X48&lt;&gt;0,+(Y48/X48)*100,0)</f>
        <v>-21.022008878000612</v>
      </c>
      <c r="AA48" s="29">
        <f>SUM(AA35:AA47)</f>
        <v>379123300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20871774</v>
      </c>
      <c r="D49" s="39">
        <f t="shared" si="2"/>
        <v>0</v>
      </c>
      <c r="E49" s="40">
        <f t="shared" si="2"/>
        <v>52983700</v>
      </c>
      <c r="F49" s="41">
        <f t="shared" si="2"/>
        <v>52983700</v>
      </c>
      <c r="G49" s="41">
        <f t="shared" si="2"/>
        <v>31294778</v>
      </c>
      <c r="H49" s="41">
        <f t="shared" si="2"/>
        <v>-3945769</v>
      </c>
      <c r="I49" s="41">
        <f t="shared" si="2"/>
        <v>-765427</v>
      </c>
      <c r="J49" s="41">
        <f t="shared" si="2"/>
        <v>26583582</v>
      </c>
      <c r="K49" s="41">
        <f t="shared" si="2"/>
        <v>5502576</v>
      </c>
      <c r="L49" s="41">
        <f t="shared" si="2"/>
        <v>3609261</v>
      </c>
      <c r="M49" s="41">
        <f t="shared" si="2"/>
        <v>5348999</v>
      </c>
      <c r="N49" s="41">
        <f t="shared" si="2"/>
        <v>14460836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41044418</v>
      </c>
      <c r="X49" s="41">
        <f t="shared" si="2"/>
        <v>27832700</v>
      </c>
      <c r="Y49" s="41">
        <f t="shared" si="2"/>
        <v>13211718</v>
      </c>
      <c r="Z49" s="42">
        <f>+IF(X49&lt;&gt;0,+(Y49/X49)*100,0)</f>
        <v>47.468330417099317</v>
      </c>
      <c r="AA49" s="39">
        <f>+AA33-AA48</f>
        <v>52983700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1147000</v>
      </c>
      <c r="F50" s="22">
        <v>1147000</v>
      </c>
      <c r="G50" s="22"/>
      <c r="H50" s="22"/>
      <c r="I50" s="22"/>
      <c r="J50" s="22"/>
      <c r="K50" s="22">
        <v>97796</v>
      </c>
      <c r="L50" s="22"/>
      <c r="M50" s="22"/>
      <c r="N50" s="22">
        <v>97796</v>
      </c>
      <c r="O50" s="22"/>
      <c r="P50" s="22"/>
      <c r="Q50" s="22"/>
      <c r="R50" s="22"/>
      <c r="S50" s="22"/>
      <c r="T50" s="22"/>
      <c r="U50" s="22"/>
      <c r="V50" s="22"/>
      <c r="W50" s="22">
        <v>97796</v>
      </c>
      <c r="X50" s="22">
        <v>573600</v>
      </c>
      <c r="Y50" s="22">
        <v>-475804</v>
      </c>
      <c r="Z50" s="23">
        <v>-82.950488145048823</v>
      </c>
      <c r="AA50" s="20">
        <v>1147000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20871774</v>
      </c>
      <c r="D52" s="48">
        <f t="shared" si="3"/>
        <v>0</v>
      </c>
      <c r="E52" s="49">
        <f t="shared" si="3"/>
        <v>54130700</v>
      </c>
      <c r="F52" s="50">
        <f t="shared" si="3"/>
        <v>54130700</v>
      </c>
      <c r="G52" s="50">
        <f t="shared" si="3"/>
        <v>31294778</v>
      </c>
      <c r="H52" s="50">
        <f t="shared" si="3"/>
        <v>-3945769</v>
      </c>
      <c r="I52" s="50">
        <f t="shared" si="3"/>
        <v>-765427</v>
      </c>
      <c r="J52" s="50">
        <f t="shared" si="3"/>
        <v>26583582</v>
      </c>
      <c r="K52" s="50">
        <f t="shared" si="3"/>
        <v>5600372</v>
      </c>
      <c r="L52" s="50">
        <f t="shared" si="3"/>
        <v>3609261</v>
      </c>
      <c r="M52" s="50">
        <f t="shared" si="3"/>
        <v>5348999</v>
      </c>
      <c r="N52" s="50">
        <f t="shared" si="3"/>
        <v>14558632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41142214</v>
      </c>
      <c r="X52" s="50">
        <f t="shared" si="3"/>
        <v>28406300</v>
      </c>
      <c r="Y52" s="50">
        <f t="shared" si="3"/>
        <v>12735914</v>
      </c>
      <c r="Z52" s="51">
        <f>+IF(X52&lt;&gt;0,+(Y52/X52)*100,0)</f>
        <v>44.834821852898827</v>
      </c>
      <c r="AA52" s="48">
        <f>SUM(AA49:AA51)</f>
        <v>54130700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20871774</v>
      </c>
      <c r="D54" s="54">
        <f>+D52-D53</f>
        <v>0</v>
      </c>
      <c r="E54" s="55">
        <f t="shared" si="4"/>
        <v>54130700</v>
      </c>
      <c r="F54" s="56">
        <f t="shared" si="4"/>
        <v>54130700</v>
      </c>
      <c r="G54" s="56">
        <f t="shared" si="4"/>
        <v>31294778</v>
      </c>
      <c r="H54" s="56">
        <f t="shared" si="4"/>
        <v>-3945769</v>
      </c>
      <c r="I54" s="56">
        <f t="shared" si="4"/>
        <v>-765427</v>
      </c>
      <c r="J54" s="56">
        <f t="shared" si="4"/>
        <v>26583582</v>
      </c>
      <c r="K54" s="56">
        <f t="shared" si="4"/>
        <v>5600372</v>
      </c>
      <c r="L54" s="56">
        <f t="shared" si="4"/>
        <v>3609261</v>
      </c>
      <c r="M54" s="56">
        <f t="shared" si="4"/>
        <v>5348999</v>
      </c>
      <c r="N54" s="56">
        <f t="shared" si="4"/>
        <v>14558632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41142214</v>
      </c>
      <c r="X54" s="56">
        <f t="shared" si="4"/>
        <v>28406300</v>
      </c>
      <c r="Y54" s="56">
        <f t="shared" si="4"/>
        <v>12735914</v>
      </c>
      <c r="Z54" s="57">
        <f>+IF(X54&lt;&gt;0,+(Y54/X54)*100,0)</f>
        <v>44.834821852898827</v>
      </c>
      <c r="AA54" s="54">
        <f>+AA52-AA53</f>
        <v>54130700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20871774</v>
      </c>
      <c r="D57" s="48">
        <f>SUM(D54:D56)</f>
        <v>0</v>
      </c>
      <c r="E57" s="49">
        <f t="shared" si="5"/>
        <v>54130700</v>
      </c>
      <c r="F57" s="50">
        <f t="shared" si="5"/>
        <v>54130700</v>
      </c>
      <c r="G57" s="50">
        <f t="shared" si="5"/>
        <v>31294778</v>
      </c>
      <c r="H57" s="50">
        <f t="shared" si="5"/>
        <v>-3945769</v>
      </c>
      <c r="I57" s="50">
        <f t="shared" si="5"/>
        <v>-765427</v>
      </c>
      <c r="J57" s="50">
        <f t="shared" si="5"/>
        <v>26583582</v>
      </c>
      <c r="K57" s="50">
        <f t="shared" si="5"/>
        <v>5600372</v>
      </c>
      <c r="L57" s="50">
        <f t="shared" si="5"/>
        <v>3609261</v>
      </c>
      <c r="M57" s="50">
        <f t="shared" si="5"/>
        <v>5348999</v>
      </c>
      <c r="N57" s="50">
        <f t="shared" si="5"/>
        <v>14558632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41142214</v>
      </c>
      <c r="X57" s="50">
        <f t="shared" si="5"/>
        <v>28406300</v>
      </c>
      <c r="Y57" s="50">
        <f t="shared" si="5"/>
        <v>12735914</v>
      </c>
      <c r="Z57" s="51">
        <f>+IF(X57&lt;&gt;0,+(Y57/X57)*100,0)</f>
        <v>44.834821852898827</v>
      </c>
      <c r="AA57" s="48">
        <f>SUM(AA54:AA56)</f>
        <v>54130700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20871774</v>
      </c>
      <c r="D60" s="65">
        <f>SUM(D57:D59)</f>
        <v>0</v>
      </c>
      <c r="E60" s="66">
        <f t="shared" si="6"/>
        <v>54130700</v>
      </c>
      <c r="F60" s="67">
        <f t="shared" si="6"/>
        <v>54130700</v>
      </c>
      <c r="G60" s="67">
        <f t="shared" si="6"/>
        <v>31294778</v>
      </c>
      <c r="H60" s="67">
        <f t="shared" si="6"/>
        <v>-3945769</v>
      </c>
      <c r="I60" s="67">
        <f t="shared" si="6"/>
        <v>-765427</v>
      </c>
      <c r="J60" s="67">
        <f t="shared" si="6"/>
        <v>26583582</v>
      </c>
      <c r="K60" s="67">
        <f t="shared" si="6"/>
        <v>5600372</v>
      </c>
      <c r="L60" s="67">
        <f t="shared" si="6"/>
        <v>3609261</v>
      </c>
      <c r="M60" s="67">
        <f t="shared" si="6"/>
        <v>5348999</v>
      </c>
      <c r="N60" s="67">
        <f t="shared" si="6"/>
        <v>14558632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41142214</v>
      </c>
      <c r="X60" s="67">
        <f t="shared" si="6"/>
        <v>28406300</v>
      </c>
      <c r="Y60" s="67">
        <f t="shared" si="6"/>
        <v>12735914</v>
      </c>
      <c r="Z60" s="68">
        <f>+IF(X60&lt;&gt;0,+(Y60/X60)*100,0)</f>
        <v>44.834821852898827</v>
      </c>
      <c r="AA60" s="65">
        <f>SUM(AA57:AA59)</f>
        <v>54130700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261948455</v>
      </c>
      <c r="D6" s="20"/>
      <c r="E6" s="21">
        <v>291114181</v>
      </c>
      <c r="F6" s="22">
        <v>291114181</v>
      </c>
      <c r="G6" s="22">
        <v>21751582</v>
      </c>
      <c r="H6" s="22">
        <v>20544712</v>
      </c>
      <c r="I6" s="22">
        <v>14840012</v>
      </c>
      <c r="J6" s="22">
        <v>57136306</v>
      </c>
      <c r="K6" s="22">
        <v>35214843</v>
      </c>
      <c r="L6" s="22">
        <v>23110969</v>
      </c>
      <c r="M6" s="22">
        <v>22519121</v>
      </c>
      <c r="N6" s="22">
        <v>80844933</v>
      </c>
      <c r="O6" s="22"/>
      <c r="P6" s="22"/>
      <c r="Q6" s="22"/>
      <c r="R6" s="22"/>
      <c r="S6" s="22"/>
      <c r="T6" s="22"/>
      <c r="U6" s="22"/>
      <c r="V6" s="22"/>
      <c r="W6" s="22">
        <v>137981239</v>
      </c>
      <c r="X6" s="22">
        <v>145557060</v>
      </c>
      <c r="Y6" s="22">
        <v>-7575821</v>
      </c>
      <c r="Z6" s="23">
        <v>-5.20470872385029</v>
      </c>
      <c r="AA6" s="20">
        <v>291114181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10283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1264164</v>
      </c>
      <c r="D13" s="20"/>
      <c r="E13" s="21">
        <v>1223940</v>
      </c>
      <c r="F13" s="22">
        <v>1223940</v>
      </c>
      <c r="G13" s="22">
        <v>132575</v>
      </c>
      <c r="H13" s="22">
        <v>601</v>
      </c>
      <c r="I13" s="22">
        <v>-25017</v>
      </c>
      <c r="J13" s="22">
        <v>108159</v>
      </c>
      <c r="K13" s="22">
        <v>147387</v>
      </c>
      <c r="L13" s="22">
        <v>157976</v>
      </c>
      <c r="M13" s="22">
        <v>164207</v>
      </c>
      <c r="N13" s="22">
        <v>469570</v>
      </c>
      <c r="O13" s="22"/>
      <c r="P13" s="22"/>
      <c r="Q13" s="22"/>
      <c r="R13" s="22"/>
      <c r="S13" s="22"/>
      <c r="T13" s="22"/>
      <c r="U13" s="22"/>
      <c r="V13" s="22"/>
      <c r="W13" s="22">
        <v>577729</v>
      </c>
      <c r="X13" s="22">
        <v>611970</v>
      </c>
      <c r="Y13" s="22">
        <v>-34241</v>
      </c>
      <c r="Z13" s="23">
        <v>-5.5952089154697129</v>
      </c>
      <c r="AA13" s="20">
        <v>1223940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1407343</v>
      </c>
      <c r="D20" s="20"/>
      <c r="E20" s="21"/>
      <c r="F20" s="22"/>
      <c r="G20" s="22"/>
      <c r="H20" s="22"/>
      <c r="I20" s="22"/>
      <c r="J20" s="22"/>
      <c r="K20" s="22"/>
      <c r="L20" s="22"/>
      <c r="M20" s="22">
        <v>78026</v>
      </c>
      <c r="N20" s="22">
        <v>78026</v>
      </c>
      <c r="O20" s="22"/>
      <c r="P20" s="22"/>
      <c r="Q20" s="22"/>
      <c r="R20" s="22"/>
      <c r="S20" s="22"/>
      <c r="T20" s="22"/>
      <c r="U20" s="22"/>
      <c r="V20" s="22"/>
      <c r="W20" s="22">
        <v>78026</v>
      </c>
      <c r="X20" s="22"/>
      <c r="Y20" s="22">
        <v>78026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2403</v>
      </c>
      <c r="F24" s="22">
        <v>2403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1200</v>
      </c>
      <c r="Y24" s="22">
        <v>-1200</v>
      </c>
      <c r="Z24" s="23">
        <v>-100</v>
      </c>
      <c r="AA24" s="20">
        <v>2403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20299988</v>
      </c>
      <c r="D26" s="20"/>
      <c r="E26" s="21">
        <v>26887370</v>
      </c>
      <c r="F26" s="22">
        <v>26887370</v>
      </c>
      <c r="G26" s="22">
        <v>7000000</v>
      </c>
      <c r="H26" s="22"/>
      <c r="I26" s="22"/>
      <c r="J26" s="22">
        <v>7000000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7000000</v>
      </c>
      <c r="X26" s="22">
        <v>13443684</v>
      </c>
      <c r="Y26" s="22">
        <v>-6443684</v>
      </c>
      <c r="Z26" s="23">
        <v>-47.930939168162531</v>
      </c>
      <c r="AA26" s="20">
        <v>26887370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1949183</v>
      </c>
      <c r="D29" s="20"/>
      <c r="E29" s="21">
        <v>2155578</v>
      </c>
      <c r="F29" s="22">
        <v>2155578</v>
      </c>
      <c r="G29" s="22">
        <v>143968</v>
      </c>
      <c r="H29" s="22">
        <v>119259</v>
      </c>
      <c r="I29" s="22">
        <v>143438</v>
      </c>
      <c r="J29" s="22">
        <v>406665</v>
      </c>
      <c r="K29" s="22">
        <v>142907</v>
      </c>
      <c r="L29" s="22">
        <v>141846</v>
      </c>
      <c r="M29" s="22">
        <v>145560</v>
      </c>
      <c r="N29" s="22">
        <v>430313</v>
      </c>
      <c r="O29" s="22"/>
      <c r="P29" s="22"/>
      <c r="Q29" s="22"/>
      <c r="R29" s="22"/>
      <c r="S29" s="22"/>
      <c r="T29" s="22"/>
      <c r="U29" s="22"/>
      <c r="V29" s="22"/>
      <c r="W29" s="22">
        <v>836978</v>
      </c>
      <c r="X29" s="22">
        <v>1077786</v>
      </c>
      <c r="Y29" s="22">
        <v>-240808</v>
      </c>
      <c r="Z29" s="23">
        <v>-22.342839858747467</v>
      </c>
      <c r="AA29" s="20">
        <v>2155578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215058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287094474</v>
      </c>
      <c r="D33" s="29">
        <f t="shared" ref="D33:Y33" si="0">SUM(D6:D32)</f>
        <v>0</v>
      </c>
      <c r="E33" s="30">
        <f t="shared" si="0"/>
        <v>321383472</v>
      </c>
      <c r="F33" s="31">
        <f t="shared" si="0"/>
        <v>321383472</v>
      </c>
      <c r="G33" s="31">
        <f t="shared" si="0"/>
        <v>29028125</v>
      </c>
      <c r="H33" s="31">
        <f t="shared" si="0"/>
        <v>20664572</v>
      </c>
      <c r="I33" s="31">
        <f t="shared" si="0"/>
        <v>14958433</v>
      </c>
      <c r="J33" s="31">
        <f t="shared" si="0"/>
        <v>64651130</v>
      </c>
      <c r="K33" s="31">
        <f t="shared" si="0"/>
        <v>35505137</v>
      </c>
      <c r="L33" s="31">
        <f t="shared" si="0"/>
        <v>23410791</v>
      </c>
      <c r="M33" s="31">
        <f t="shared" si="0"/>
        <v>22906914</v>
      </c>
      <c r="N33" s="31">
        <f t="shared" si="0"/>
        <v>81822842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146473972</v>
      </c>
      <c r="X33" s="31">
        <f t="shared" si="0"/>
        <v>160691700</v>
      </c>
      <c r="Y33" s="31">
        <f t="shared" si="0"/>
        <v>-14217728</v>
      </c>
      <c r="Z33" s="32">
        <f>+IF(X33&lt;&gt;0,+(Y33/X33)*100,0)</f>
        <v>-8.8478297261152878</v>
      </c>
      <c r="AA33" s="29">
        <f>SUM(AA6:AA32)</f>
        <v>321383472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17396541</v>
      </c>
      <c r="D35" s="20"/>
      <c r="E35" s="21">
        <v>23662480</v>
      </c>
      <c r="F35" s="22">
        <v>23662480</v>
      </c>
      <c r="G35" s="22">
        <v>1538563</v>
      </c>
      <c r="H35" s="22">
        <v>1488724</v>
      </c>
      <c r="I35" s="22">
        <v>1535129</v>
      </c>
      <c r="J35" s="22">
        <v>4562416</v>
      </c>
      <c r="K35" s="22"/>
      <c r="L35" s="22">
        <v>3137099</v>
      </c>
      <c r="M35" s="22">
        <v>1514706</v>
      </c>
      <c r="N35" s="22">
        <v>4651805</v>
      </c>
      <c r="O35" s="22"/>
      <c r="P35" s="22"/>
      <c r="Q35" s="22"/>
      <c r="R35" s="22"/>
      <c r="S35" s="22"/>
      <c r="T35" s="22"/>
      <c r="U35" s="22"/>
      <c r="V35" s="22"/>
      <c r="W35" s="22">
        <v>9214221</v>
      </c>
      <c r="X35" s="22">
        <v>11831178</v>
      </c>
      <c r="Y35" s="22">
        <v>-2616957</v>
      </c>
      <c r="Z35" s="23">
        <v>-22.119158379664309</v>
      </c>
      <c r="AA35" s="20">
        <v>23662480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233306071</v>
      </c>
      <c r="D37" s="20"/>
      <c r="E37" s="21">
        <v>250424624</v>
      </c>
      <c r="F37" s="22">
        <v>250424624</v>
      </c>
      <c r="G37" s="22"/>
      <c r="H37" s="22">
        <v>29709326</v>
      </c>
      <c r="I37" s="22">
        <v>27142714</v>
      </c>
      <c r="J37" s="22">
        <v>56852040</v>
      </c>
      <c r="K37" s="22">
        <v>18652970</v>
      </c>
      <c r="L37" s="22">
        <v>18383825</v>
      </c>
      <c r="M37" s="22">
        <v>18155202</v>
      </c>
      <c r="N37" s="22">
        <v>55191997</v>
      </c>
      <c r="O37" s="22"/>
      <c r="P37" s="22"/>
      <c r="Q37" s="22"/>
      <c r="R37" s="22"/>
      <c r="S37" s="22"/>
      <c r="T37" s="22"/>
      <c r="U37" s="22"/>
      <c r="V37" s="22"/>
      <c r="W37" s="22">
        <v>112044037</v>
      </c>
      <c r="X37" s="22">
        <v>125212308</v>
      </c>
      <c r="Y37" s="22">
        <v>-13168271</v>
      </c>
      <c r="Z37" s="23">
        <v>-10.516754471133941</v>
      </c>
      <c r="AA37" s="20">
        <v>250424624</v>
      </c>
    </row>
    <row r="38" spans="1:27" x14ac:dyDescent="0.25">
      <c r="A38" s="19" t="s">
        <v>64</v>
      </c>
      <c r="B38" s="15" t="s">
        <v>32</v>
      </c>
      <c r="C38" s="20">
        <v>2137608</v>
      </c>
      <c r="D38" s="20"/>
      <c r="E38" s="21">
        <v>2117139</v>
      </c>
      <c r="F38" s="22">
        <v>2117139</v>
      </c>
      <c r="G38" s="22">
        <v>98263</v>
      </c>
      <c r="H38" s="22">
        <v>253610</v>
      </c>
      <c r="I38" s="22">
        <v>239894</v>
      </c>
      <c r="J38" s="22">
        <v>591767</v>
      </c>
      <c r="K38" s="22">
        <v>270852</v>
      </c>
      <c r="L38" s="22">
        <v>338637</v>
      </c>
      <c r="M38" s="22">
        <v>94780</v>
      </c>
      <c r="N38" s="22">
        <v>704269</v>
      </c>
      <c r="O38" s="22"/>
      <c r="P38" s="22"/>
      <c r="Q38" s="22"/>
      <c r="R38" s="22"/>
      <c r="S38" s="22"/>
      <c r="T38" s="22"/>
      <c r="U38" s="22"/>
      <c r="V38" s="22"/>
      <c r="W38" s="22">
        <v>1296036</v>
      </c>
      <c r="X38" s="22">
        <v>1058562</v>
      </c>
      <c r="Y38" s="22">
        <v>237474</v>
      </c>
      <c r="Z38" s="23">
        <v>22.43364110935401</v>
      </c>
      <c r="AA38" s="20">
        <v>2117139</v>
      </c>
    </row>
    <row r="39" spans="1:27" x14ac:dyDescent="0.25">
      <c r="A39" s="19" t="s">
        <v>65</v>
      </c>
      <c r="B39" s="15" t="s">
        <v>32</v>
      </c>
      <c r="C39" s="20">
        <v>4752747</v>
      </c>
      <c r="D39" s="20"/>
      <c r="E39" s="21">
        <v>1341106</v>
      </c>
      <c r="F39" s="22">
        <v>1341106</v>
      </c>
      <c r="G39" s="22"/>
      <c r="H39" s="22"/>
      <c r="I39" s="22"/>
      <c r="J39" s="22"/>
      <c r="K39" s="22"/>
      <c r="L39" s="22">
        <v>6361765</v>
      </c>
      <c r="M39" s="22">
        <v>-4530618</v>
      </c>
      <c r="N39" s="22">
        <v>1831147</v>
      </c>
      <c r="O39" s="22"/>
      <c r="P39" s="22"/>
      <c r="Q39" s="22"/>
      <c r="R39" s="22"/>
      <c r="S39" s="22"/>
      <c r="T39" s="22"/>
      <c r="U39" s="22"/>
      <c r="V39" s="22"/>
      <c r="W39" s="22">
        <v>1831147</v>
      </c>
      <c r="X39" s="22">
        <v>7634112</v>
      </c>
      <c r="Y39" s="22">
        <v>-5802965</v>
      </c>
      <c r="Z39" s="23">
        <v>-76.013621492584861</v>
      </c>
      <c r="AA39" s="20">
        <v>1341106</v>
      </c>
    </row>
    <row r="40" spans="1:27" x14ac:dyDescent="0.25">
      <c r="A40" s="19" t="s">
        <v>66</v>
      </c>
      <c r="B40" s="15" t="s">
        <v>32</v>
      </c>
      <c r="C40" s="20">
        <v>5613889</v>
      </c>
      <c r="D40" s="20"/>
      <c r="E40" s="21">
        <v>5726362</v>
      </c>
      <c r="F40" s="22">
        <v>5726362</v>
      </c>
      <c r="G40" s="22"/>
      <c r="H40" s="22">
        <v>-1195734</v>
      </c>
      <c r="I40" s="22">
        <v>2627325</v>
      </c>
      <c r="J40" s="22">
        <v>1431591</v>
      </c>
      <c r="K40" s="22">
        <v>875778</v>
      </c>
      <c r="L40" s="22">
        <v>875778</v>
      </c>
      <c r="M40" s="22">
        <v>875778</v>
      </c>
      <c r="N40" s="22">
        <v>2627334</v>
      </c>
      <c r="O40" s="22"/>
      <c r="P40" s="22"/>
      <c r="Q40" s="22"/>
      <c r="R40" s="22"/>
      <c r="S40" s="22"/>
      <c r="T40" s="22"/>
      <c r="U40" s="22"/>
      <c r="V40" s="22"/>
      <c r="W40" s="22">
        <v>4058925</v>
      </c>
      <c r="X40" s="22">
        <v>2863152</v>
      </c>
      <c r="Y40" s="22">
        <v>1195773</v>
      </c>
      <c r="Z40" s="23">
        <v>41.764216499857497</v>
      </c>
      <c r="AA40" s="20">
        <v>5726362</v>
      </c>
    </row>
    <row r="41" spans="1:27" x14ac:dyDescent="0.25">
      <c r="A41" s="19" t="s">
        <v>40</v>
      </c>
      <c r="B41" s="15" t="s">
        <v>32</v>
      </c>
      <c r="C41" s="20">
        <v>4268564</v>
      </c>
      <c r="D41" s="20"/>
      <c r="E41" s="21">
        <v>5212502</v>
      </c>
      <c r="F41" s="22">
        <v>5212502</v>
      </c>
      <c r="G41" s="22"/>
      <c r="H41" s="22"/>
      <c r="I41" s="22"/>
      <c r="J41" s="22"/>
      <c r="K41" s="22"/>
      <c r="L41" s="22"/>
      <c r="M41" s="22">
        <v>2649952</v>
      </c>
      <c r="N41" s="22">
        <v>2649952</v>
      </c>
      <c r="O41" s="22"/>
      <c r="P41" s="22"/>
      <c r="Q41" s="22"/>
      <c r="R41" s="22"/>
      <c r="S41" s="22"/>
      <c r="T41" s="22"/>
      <c r="U41" s="22"/>
      <c r="V41" s="22"/>
      <c r="W41" s="22">
        <v>2649952</v>
      </c>
      <c r="X41" s="22">
        <v>2606250</v>
      </c>
      <c r="Y41" s="22">
        <v>43702</v>
      </c>
      <c r="Z41" s="23">
        <v>1.6768153477218224</v>
      </c>
      <c r="AA41" s="20">
        <v>5212502</v>
      </c>
    </row>
    <row r="42" spans="1:27" x14ac:dyDescent="0.25">
      <c r="A42" s="19" t="s">
        <v>67</v>
      </c>
      <c r="B42" s="15" t="s">
        <v>32</v>
      </c>
      <c r="C42" s="20">
        <v>1986365</v>
      </c>
      <c r="D42" s="20"/>
      <c r="E42" s="21">
        <v>7498533</v>
      </c>
      <c r="F42" s="22">
        <v>7498533</v>
      </c>
      <c r="G42" s="22"/>
      <c r="H42" s="22"/>
      <c r="I42" s="22"/>
      <c r="J42" s="22"/>
      <c r="K42" s="22">
        <v>631269</v>
      </c>
      <c r="L42" s="22"/>
      <c r="M42" s="22">
        <v>71631</v>
      </c>
      <c r="N42" s="22">
        <v>702900</v>
      </c>
      <c r="O42" s="22"/>
      <c r="P42" s="22"/>
      <c r="Q42" s="22"/>
      <c r="R42" s="22"/>
      <c r="S42" s="22"/>
      <c r="T42" s="22"/>
      <c r="U42" s="22"/>
      <c r="V42" s="22"/>
      <c r="W42" s="22">
        <v>702900</v>
      </c>
      <c r="X42" s="22">
        <v>3749244</v>
      </c>
      <c r="Y42" s="22">
        <v>-3046344</v>
      </c>
      <c r="Z42" s="23">
        <v>-81.252220447642244</v>
      </c>
      <c r="AA42" s="20">
        <v>7498533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381481</v>
      </c>
      <c r="D44" s="20"/>
      <c r="E44" s="21">
        <v>750000</v>
      </c>
      <c r="F44" s="22">
        <v>750000</v>
      </c>
      <c r="G44" s="22"/>
      <c r="H44" s="22">
        <v>1858</v>
      </c>
      <c r="I44" s="22">
        <v>7089</v>
      </c>
      <c r="J44" s="22">
        <v>8947</v>
      </c>
      <c r="K44" s="22">
        <v>87111</v>
      </c>
      <c r="L44" s="22">
        <v>36448</v>
      </c>
      <c r="M44" s="22">
        <v>3693</v>
      </c>
      <c r="N44" s="22">
        <v>127252</v>
      </c>
      <c r="O44" s="22"/>
      <c r="P44" s="22"/>
      <c r="Q44" s="22"/>
      <c r="R44" s="22"/>
      <c r="S44" s="22"/>
      <c r="T44" s="22"/>
      <c r="U44" s="22"/>
      <c r="V44" s="22"/>
      <c r="W44" s="22">
        <v>136199</v>
      </c>
      <c r="X44" s="22">
        <v>375000</v>
      </c>
      <c r="Y44" s="22">
        <v>-238801</v>
      </c>
      <c r="Z44" s="23">
        <v>-63.680266666666661</v>
      </c>
      <c r="AA44" s="20">
        <v>750000</v>
      </c>
    </row>
    <row r="45" spans="1:27" x14ac:dyDescent="0.25">
      <c r="A45" s="19" t="s">
        <v>70</v>
      </c>
      <c r="B45" s="15" t="s">
        <v>32</v>
      </c>
      <c r="C45" s="20">
        <v>6170380</v>
      </c>
      <c r="D45" s="20"/>
      <c r="E45" s="21">
        <v>6729434</v>
      </c>
      <c r="F45" s="22">
        <v>6729434</v>
      </c>
      <c r="G45" s="22">
        <v>288865</v>
      </c>
      <c r="H45" s="22">
        <v>821776</v>
      </c>
      <c r="I45" s="22">
        <v>560122</v>
      </c>
      <c r="J45" s="22">
        <v>1670763</v>
      </c>
      <c r="K45" s="22">
        <v>356137</v>
      </c>
      <c r="L45" s="22">
        <v>441174</v>
      </c>
      <c r="M45" s="22">
        <v>353804</v>
      </c>
      <c r="N45" s="22">
        <v>1151115</v>
      </c>
      <c r="O45" s="22"/>
      <c r="P45" s="22"/>
      <c r="Q45" s="22"/>
      <c r="R45" s="22"/>
      <c r="S45" s="22"/>
      <c r="T45" s="22"/>
      <c r="U45" s="22"/>
      <c r="V45" s="22"/>
      <c r="W45" s="22">
        <v>2821878</v>
      </c>
      <c r="X45" s="22">
        <v>3364668</v>
      </c>
      <c r="Y45" s="22">
        <v>-542790</v>
      </c>
      <c r="Z45" s="23">
        <v>-16.132052255972951</v>
      </c>
      <c r="AA45" s="20">
        <v>6729434</v>
      </c>
    </row>
    <row r="46" spans="1:27" x14ac:dyDescent="0.25">
      <c r="A46" s="19" t="s">
        <v>71</v>
      </c>
      <c r="B46" s="15" t="s">
        <v>32</v>
      </c>
      <c r="C46" s="20">
        <v>404860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276418506</v>
      </c>
      <c r="D48" s="29">
        <f t="shared" ref="D48:Y48" si="1">SUM(D35:D47)</f>
        <v>0</v>
      </c>
      <c r="E48" s="30">
        <f t="shared" si="1"/>
        <v>303462180</v>
      </c>
      <c r="F48" s="31">
        <f t="shared" si="1"/>
        <v>303462180</v>
      </c>
      <c r="G48" s="31">
        <f t="shared" si="1"/>
        <v>1925691</v>
      </c>
      <c r="H48" s="31">
        <f t="shared" si="1"/>
        <v>31079560</v>
      </c>
      <c r="I48" s="31">
        <f t="shared" si="1"/>
        <v>32112273</v>
      </c>
      <c r="J48" s="31">
        <f t="shared" si="1"/>
        <v>65117524</v>
      </c>
      <c r="K48" s="31">
        <f t="shared" si="1"/>
        <v>20874117</v>
      </c>
      <c r="L48" s="31">
        <f t="shared" si="1"/>
        <v>29574726</v>
      </c>
      <c r="M48" s="31">
        <f t="shared" si="1"/>
        <v>19188928</v>
      </c>
      <c r="N48" s="31">
        <f t="shared" si="1"/>
        <v>69637771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134755295</v>
      </c>
      <c r="X48" s="31">
        <f t="shared" si="1"/>
        <v>158694474</v>
      </c>
      <c r="Y48" s="31">
        <f t="shared" si="1"/>
        <v>-23939179</v>
      </c>
      <c r="Z48" s="32">
        <f>+IF(X48&lt;&gt;0,+(Y48/X48)*100,0)</f>
        <v>-15.085074102832339</v>
      </c>
      <c r="AA48" s="29">
        <f>SUM(AA35:AA47)</f>
        <v>303462180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10675968</v>
      </c>
      <c r="D49" s="39">
        <f t="shared" si="2"/>
        <v>0</v>
      </c>
      <c r="E49" s="40">
        <f t="shared" si="2"/>
        <v>17921292</v>
      </c>
      <c r="F49" s="41">
        <f t="shared" si="2"/>
        <v>17921292</v>
      </c>
      <c r="G49" s="41">
        <f t="shared" si="2"/>
        <v>27102434</v>
      </c>
      <c r="H49" s="41">
        <f t="shared" si="2"/>
        <v>-10414988</v>
      </c>
      <c r="I49" s="41">
        <f t="shared" si="2"/>
        <v>-17153840</v>
      </c>
      <c r="J49" s="41">
        <f t="shared" si="2"/>
        <v>-466394</v>
      </c>
      <c r="K49" s="41">
        <f t="shared" si="2"/>
        <v>14631020</v>
      </c>
      <c r="L49" s="41">
        <f t="shared" si="2"/>
        <v>-6163935</v>
      </c>
      <c r="M49" s="41">
        <f t="shared" si="2"/>
        <v>3717986</v>
      </c>
      <c r="N49" s="41">
        <f t="shared" si="2"/>
        <v>12185071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11718677</v>
      </c>
      <c r="X49" s="41">
        <f t="shared" si="2"/>
        <v>1997226</v>
      </c>
      <c r="Y49" s="41">
        <f t="shared" si="2"/>
        <v>9721451</v>
      </c>
      <c r="Z49" s="42">
        <f>+IF(X49&lt;&gt;0,+(Y49/X49)*100,0)</f>
        <v>486.74766901692647</v>
      </c>
      <c r="AA49" s="39">
        <f>+AA33-AA48</f>
        <v>17921292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3321000</v>
      </c>
      <c r="F50" s="22">
        <v>3321000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1660500</v>
      </c>
      <c r="Y50" s="22">
        <v>-1660500</v>
      </c>
      <c r="Z50" s="23">
        <v>-100</v>
      </c>
      <c r="AA50" s="20">
        <v>3321000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10675968</v>
      </c>
      <c r="D52" s="48">
        <f t="shared" si="3"/>
        <v>0</v>
      </c>
      <c r="E52" s="49">
        <f t="shared" si="3"/>
        <v>21242292</v>
      </c>
      <c r="F52" s="50">
        <f t="shared" si="3"/>
        <v>21242292</v>
      </c>
      <c r="G52" s="50">
        <f t="shared" si="3"/>
        <v>27102434</v>
      </c>
      <c r="H52" s="50">
        <f t="shared" si="3"/>
        <v>-10414988</v>
      </c>
      <c r="I52" s="50">
        <f t="shared" si="3"/>
        <v>-17153840</v>
      </c>
      <c r="J52" s="50">
        <f t="shared" si="3"/>
        <v>-466394</v>
      </c>
      <c r="K52" s="50">
        <f t="shared" si="3"/>
        <v>14631020</v>
      </c>
      <c r="L52" s="50">
        <f t="shared" si="3"/>
        <v>-6163935</v>
      </c>
      <c r="M52" s="50">
        <f t="shared" si="3"/>
        <v>3717986</v>
      </c>
      <c r="N52" s="50">
        <f t="shared" si="3"/>
        <v>12185071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11718677</v>
      </c>
      <c r="X52" s="50">
        <f t="shared" si="3"/>
        <v>3657726</v>
      </c>
      <c r="Y52" s="50">
        <f t="shared" si="3"/>
        <v>8060951</v>
      </c>
      <c r="Z52" s="51">
        <f>+IF(X52&lt;&gt;0,+(Y52/X52)*100,0)</f>
        <v>220.38148838923419</v>
      </c>
      <c r="AA52" s="48">
        <f>SUM(AA49:AA51)</f>
        <v>21242292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10675968</v>
      </c>
      <c r="D54" s="54">
        <f>+D52-D53</f>
        <v>0</v>
      </c>
      <c r="E54" s="55">
        <f t="shared" si="4"/>
        <v>21242292</v>
      </c>
      <c r="F54" s="56">
        <f t="shared" si="4"/>
        <v>21242292</v>
      </c>
      <c r="G54" s="56">
        <f t="shared" si="4"/>
        <v>27102434</v>
      </c>
      <c r="H54" s="56">
        <f t="shared" si="4"/>
        <v>-10414988</v>
      </c>
      <c r="I54" s="56">
        <f t="shared" si="4"/>
        <v>-17153840</v>
      </c>
      <c r="J54" s="56">
        <f t="shared" si="4"/>
        <v>-466394</v>
      </c>
      <c r="K54" s="56">
        <f t="shared" si="4"/>
        <v>14631020</v>
      </c>
      <c r="L54" s="56">
        <f t="shared" si="4"/>
        <v>-6163935</v>
      </c>
      <c r="M54" s="56">
        <f t="shared" si="4"/>
        <v>3717986</v>
      </c>
      <c r="N54" s="56">
        <f t="shared" si="4"/>
        <v>12185071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11718677</v>
      </c>
      <c r="X54" s="56">
        <f t="shared" si="4"/>
        <v>3657726</v>
      </c>
      <c r="Y54" s="56">
        <f t="shared" si="4"/>
        <v>8060951</v>
      </c>
      <c r="Z54" s="57">
        <f>+IF(X54&lt;&gt;0,+(Y54/X54)*100,0)</f>
        <v>220.38148838923419</v>
      </c>
      <c r="AA54" s="54">
        <f>+AA52-AA53</f>
        <v>21242292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10675968</v>
      </c>
      <c r="D57" s="48">
        <f>SUM(D54:D56)</f>
        <v>0</v>
      </c>
      <c r="E57" s="49">
        <f t="shared" si="5"/>
        <v>21242292</v>
      </c>
      <c r="F57" s="50">
        <f t="shared" si="5"/>
        <v>21242292</v>
      </c>
      <c r="G57" s="50">
        <f t="shared" si="5"/>
        <v>27102434</v>
      </c>
      <c r="H57" s="50">
        <f t="shared" si="5"/>
        <v>-10414988</v>
      </c>
      <c r="I57" s="50">
        <f t="shared" si="5"/>
        <v>-17153840</v>
      </c>
      <c r="J57" s="50">
        <f t="shared" si="5"/>
        <v>-466394</v>
      </c>
      <c r="K57" s="50">
        <f t="shared" si="5"/>
        <v>14631020</v>
      </c>
      <c r="L57" s="50">
        <f t="shared" si="5"/>
        <v>-6163935</v>
      </c>
      <c r="M57" s="50">
        <f t="shared" si="5"/>
        <v>3717986</v>
      </c>
      <c r="N57" s="50">
        <f t="shared" si="5"/>
        <v>12185071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11718677</v>
      </c>
      <c r="X57" s="50">
        <f t="shared" si="5"/>
        <v>3657726</v>
      </c>
      <c r="Y57" s="50">
        <f t="shared" si="5"/>
        <v>8060951</v>
      </c>
      <c r="Z57" s="51">
        <f>+IF(X57&lt;&gt;0,+(Y57/X57)*100,0)</f>
        <v>220.38148838923419</v>
      </c>
      <c r="AA57" s="48">
        <f>SUM(AA54:AA56)</f>
        <v>21242292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10675968</v>
      </c>
      <c r="D60" s="65">
        <f>SUM(D57:D59)</f>
        <v>0</v>
      </c>
      <c r="E60" s="66">
        <f t="shared" si="6"/>
        <v>21242292</v>
      </c>
      <c r="F60" s="67">
        <f t="shared" si="6"/>
        <v>21242292</v>
      </c>
      <c r="G60" s="67">
        <f t="shared" si="6"/>
        <v>27102434</v>
      </c>
      <c r="H60" s="67">
        <f t="shared" si="6"/>
        <v>-10414988</v>
      </c>
      <c r="I60" s="67">
        <f t="shared" si="6"/>
        <v>-17153840</v>
      </c>
      <c r="J60" s="67">
        <f t="shared" si="6"/>
        <v>-466394</v>
      </c>
      <c r="K60" s="67">
        <f t="shared" si="6"/>
        <v>14631020</v>
      </c>
      <c r="L60" s="67">
        <f t="shared" si="6"/>
        <v>-6163935</v>
      </c>
      <c r="M60" s="67">
        <f t="shared" si="6"/>
        <v>3717986</v>
      </c>
      <c r="N60" s="67">
        <f t="shared" si="6"/>
        <v>12185071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11718677</v>
      </c>
      <c r="X60" s="67">
        <f t="shared" si="6"/>
        <v>3657726</v>
      </c>
      <c r="Y60" s="67">
        <f t="shared" si="6"/>
        <v>8060951</v>
      </c>
      <c r="Z60" s="68">
        <f>+IF(X60&lt;&gt;0,+(Y60/X60)*100,0)</f>
        <v>220.38148838923419</v>
      </c>
      <c r="AA60" s="65">
        <f>SUM(AA57:AA59)</f>
        <v>21242292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408847534</v>
      </c>
      <c r="D6" s="20"/>
      <c r="E6" s="21">
        <v>465762477</v>
      </c>
      <c r="F6" s="22">
        <v>465762477</v>
      </c>
      <c r="G6" s="22">
        <v>45660533</v>
      </c>
      <c r="H6" s="22">
        <v>41464131</v>
      </c>
      <c r="I6" s="22">
        <v>40734035</v>
      </c>
      <c r="J6" s="22">
        <v>127858699</v>
      </c>
      <c r="K6" s="22">
        <v>31924097</v>
      </c>
      <c r="L6" s="22">
        <v>34966558</v>
      </c>
      <c r="M6" s="22">
        <v>32232365</v>
      </c>
      <c r="N6" s="22">
        <v>99123020</v>
      </c>
      <c r="O6" s="22"/>
      <c r="P6" s="22"/>
      <c r="Q6" s="22"/>
      <c r="R6" s="22"/>
      <c r="S6" s="22"/>
      <c r="T6" s="22"/>
      <c r="U6" s="22"/>
      <c r="V6" s="22"/>
      <c r="W6" s="22">
        <v>226981719</v>
      </c>
      <c r="X6" s="22">
        <v>241429589</v>
      </c>
      <c r="Y6" s="22">
        <v>-14447870</v>
      </c>
      <c r="Z6" s="23">
        <v>-5.9842996294874196</v>
      </c>
      <c r="AA6" s="20">
        <v>465762477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9442638</v>
      </c>
      <c r="D13" s="20"/>
      <c r="E13" s="21">
        <v>7115153</v>
      </c>
      <c r="F13" s="22">
        <v>7115153</v>
      </c>
      <c r="G13" s="22">
        <v>868426</v>
      </c>
      <c r="H13" s="22">
        <v>871584</v>
      </c>
      <c r="I13" s="22">
        <v>805785</v>
      </c>
      <c r="J13" s="22">
        <v>2545795</v>
      </c>
      <c r="K13" s="22">
        <v>848912</v>
      </c>
      <c r="L13" s="22">
        <v>846524</v>
      </c>
      <c r="M13" s="22">
        <v>850323</v>
      </c>
      <c r="N13" s="22">
        <v>2545759</v>
      </c>
      <c r="O13" s="22"/>
      <c r="P13" s="22"/>
      <c r="Q13" s="22"/>
      <c r="R13" s="22"/>
      <c r="S13" s="22"/>
      <c r="T13" s="22"/>
      <c r="U13" s="22"/>
      <c r="V13" s="22"/>
      <c r="W13" s="22">
        <v>5091554</v>
      </c>
      <c r="X13" s="22">
        <v>3809218</v>
      </c>
      <c r="Y13" s="22">
        <v>1282336</v>
      </c>
      <c r="Z13" s="23">
        <v>33.664022379396506</v>
      </c>
      <c r="AA13" s="20">
        <v>7115153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685747</v>
      </c>
      <c r="D20" s="20"/>
      <c r="E20" s="21">
        <v>217658</v>
      </c>
      <c r="F20" s="22">
        <v>217658</v>
      </c>
      <c r="G20" s="22">
        <v>144</v>
      </c>
      <c r="H20" s="22">
        <v>43052</v>
      </c>
      <c r="I20" s="22">
        <v>162283</v>
      </c>
      <c r="J20" s="22">
        <v>205479</v>
      </c>
      <c r="K20" s="22">
        <v>37105</v>
      </c>
      <c r="L20" s="22">
        <v>100075</v>
      </c>
      <c r="M20" s="22">
        <v>7200</v>
      </c>
      <c r="N20" s="22">
        <v>144380</v>
      </c>
      <c r="O20" s="22"/>
      <c r="P20" s="22"/>
      <c r="Q20" s="22"/>
      <c r="R20" s="22"/>
      <c r="S20" s="22"/>
      <c r="T20" s="22"/>
      <c r="U20" s="22"/>
      <c r="V20" s="22"/>
      <c r="W20" s="22">
        <v>349859</v>
      </c>
      <c r="X20" s="22">
        <v>75133</v>
      </c>
      <c r="Y20" s="22">
        <v>274726</v>
      </c>
      <c r="Z20" s="18">
        <v>365.6529088416541</v>
      </c>
      <c r="AA20" s="20">
        <v>217658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33878265</v>
      </c>
      <c r="D26" s="20"/>
      <c r="E26" s="21">
        <v>36953203</v>
      </c>
      <c r="F26" s="22">
        <v>36953203</v>
      </c>
      <c r="G26" s="22">
        <v>14853776</v>
      </c>
      <c r="H26" s="22"/>
      <c r="I26" s="22"/>
      <c r="J26" s="22">
        <v>14853776</v>
      </c>
      <c r="K26" s="22"/>
      <c r="L26" s="22">
        <v>10068</v>
      </c>
      <c r="M26" s="22">
        <v>11900866</v>
      </c>
      <c r="N26" s="22">
        <v>11910934</v>
      </c>
      <c r="O26" s="22"/>
      <c r="P26" s="22"/>
      <c r="Q26" s="22"/>
      <c r="R26" s="22"/>
      <c r="S26" s="22"/>
      <c r="T26" s="22"/>
      <c r="U26" s="22"/>
      <c r="V26" s="22"/>
      <c r="W26" s="22">
        <v>26764710</v>
      </c>
      <c r="X26" s="22">
        <v>27300359</v>
      </c>
      <c r="Y26" s="22">
        <v>-535649</v>
      </c>
      <c r="Z26" s="23">
        <v>-1.9620584476563112</v>
      </c>
      <c r="AA26" s="20">
        <v>36953203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452854184</v>
      </c>
      <c r="D33" s="29">
        <f t="shared" ref="D33:Y33" si="0">SUM(D6:D32)</f>
        <v>0</v>
      </c>
      <c r="E33" s="30">
        <f t="shared" si="0"/>
        <v>510048491</v>
      </c>
      <c r="F33" s="31">
        <f t="shared" si="0"/>
        <v>510048491</v>
      </c>
      <c r="G33" s="31">
        <f t="shared" si="0"/>
        <v>61382879</v>
      </c>
      <c r="H33" s="31">
        <f t="shared" si="0"/>
        <v>42378767</v>
      </c>
      <c r="I33" s="31">
        <f t="shared" si="0"/>
        <v>41702103</v>
      </c>
      <c r="J33" s="31">
        <f t="shared" si="0"/>
        <v>145463749</v>
      </c>
      <c r="K33" s="31">
        <f t="shared" si="0"/>
        <v>32810114</v>
      </c>
      <c r="L33" s="31">
        <f t="shared" si="0"/>
        <v>35923225</v>
      </c>
      <c r="M33" s="31">
        <f t="shared" si="0"/>
        <v>44990754</v>
      </c>
      <c r="N33" s="31">
        <f t="shared" si="0"/>
        <v>113724093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259187842</v>
      </c>
      <c r="X33" s="31">
        <f t="shared" si="0"/>
        <v>272614299</v>
      </c>
      <c r="Y33" s="31">
        <f t="shared" si="0"/>
        <v>-13426457</v>
      </c>
      <c r="Z33" s="32">
        <f>+IF(X33&lt;&gt;0,+(Y33/X33)*100,0)</f>
        <v>-4.925074381369849</v>
      </c>
      <c r="AA33" s="29">
        <f>SUM(AA6:AA32)</f>
        <v>510048491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12960217</v>
      </c>
      <c r="D35" s="20"/>
      <c r="E35" s="21">
        <v>16199108</v>
      </c>
      <c r="F35" s="22">
        <v>16199108</v>
      </c>
      <c r="G35" s="22">
        <v>975782</v>
      </c>
      <c r="H35" s="22">
        <v>757561</v>
      </c>
      <c r="I35" s="22">
        <v>1045782</v>
      </c>
      <c r="J35" s="22">
        <v>2779125</v>
      </c>
      <c r="K35" s="22">
        <v>1192432</v>
      </c>
      <c r="L35" s="22">
        <v>1718216</v>
      </c>
      <c r="M35" s="22">
        <v>1194145</v>
      </c>
      <c r="N35" s="22">
        <v>4104793</v>
      </c>
      <c r="O35" s="22"/>
      <c r="P35" s="22"/>
      <c r="Q35" s="22"/>
      <c r="R35" s="22"/>
      <c r="S35" s="22"/>
      <c r="T35" s="22"/>
      <c r="U35" s="22"/>
      <c r="V35" s="22"/>
      <c r="W35" s="22">
        <v>6883918</v>
      </c>
      <c r="X35" s="22">
        <v>6597263</v>
      </c>
      <c r="Y35" s="22">
        <v>286655</v>
      </c>
      <c r="Z35" s="23">
        <v>4.3450594587482714</v>
      </c>
      <c r="AA35" s="20">
        <v>16199108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290167834</v>
      </c>
      <c r="D37" s="20"/>
      <c r="E37" s="21">
        <v>357093221</v>
      </c>
      <c r="F37" s="22">
        <v>357093221</v>
      </c>
      <c r="G37" s="22">
        <v>202928</v>
      </c>
      <c r="H37" s="22">
        <v>42759303</v>
      </c>
      <c r="I37" s="22">
        <v>38916554</v>
      </c>
      <c r="J37" s="22">
        <v>81878785</v>
      </c>
      <c r="K37" s="22">
        <v>26206574</v>
      </c>
      <c r="L37" s="22">
        <v>25998349</v>
      </c>
      <c r="M37" s="22">
        <v>24556266</v>
      </c>
      <c r="N37" s="22">
        <v>76761189</v>
      </c>
      <c r="O37" s="22"/>
      <c r="P37" s="22"/>
      <c r="Q37" s="22"/>
      <c r="R37" s="22"/>
      <c r="S37" s="22"/>
      <c r="T37" s="22"/>
      <c r="U37" s="22"/>
      <c r="V37" s="22"/>
      <c r="W37" s="22">
        <v>158639974</v>
      </c>
      <c r="X37" s="22">
        <v>141097412</v>
      </c>
      <c r="Y37" s="22">
        <v>17542562</v>
      </c>
      <c r="Z37" s="23">
        <v>12.432943844498013</v>
      </c>
      <c r="AA37" s="20">
        <v>357093221</v>
      </c>
    </row>
    <row r="38" spans="1:27" x14ac:dyDescent="0.25">
      <c r="A38" s="19" t="s">
        <v>64</v>
      </c>
      <c r="B38" s="15" t="s">
        <v>32</v>
      </c>
      <c r="C38" s="20">
        <v>2225107</v>
      </c>
      <c r="D38" s="20"/>
      <c r="E38" s="21">
        <v>2309909</v>
      </c>
      <c r="F38" s="22">
        <v>2309909</v>
      </c>
      <c r="G38" s="22">
        <v>50171</v>
      </c>
      <c r="H38" s="22">
        <v>60423</v>
      </c>
      <c r="I38" s="22">
        <v>84092</v>
      </c>
      <c r="J38" s="22">
        <v>194686</v>
      </c>
      <c r="K38" s="22">
        <v>62151</v>
      </c>
      <c r="L38" s="22">
        <v>189662</v>
      </c>
      <c r="M38" s="22">
        <v>139466</v>
      </c>
      <c r="N38" s="22">
        <v>391279</v>
      </c>
      <c r="O38" s="22"/>
      <c r="P38" s="22"/>
      <c r="Q38" s="22"/>
      <c r="R38" s="22"/>
      <c r="S38" s="22"/>
      <c r="T38" s="22"/>
      <c r="U38" s="22"/>
      <c r="V38" s="22"/>
      <c r="W38" s="22">
        <v>585965</v>
      </c>
      <c r="X38" s="22">
        <v>1207026</v>
      </c>
      <c r="Y38" s="22">
        <v>-621061</v>
      </c>
      <c r="Z38" s="23">
        <v>-51.453821210147922</v>
      </c>
      <c r="AA38" s="20">
        <v>2309909</v>
      </c>
    </row>
    <row r="39" spans="1:27" x14ac:dyDescent="0.25">
      <c r="A39" s="19" t="s">
        <v>65</v>
      </c>
      <c r="B39" s="15" t="s">
        <v>32</v>
      </c>
      <c r="C39" s="20">
        <v>31013428</v>
      </c>
      <c r="D39" s="20"/>
      <c r="E39" s="21">
        <v>21971964</v>
      </c>
      <c r="F39" s="22">
        <v>21971964</v>
      </c>
      <c r="G39" s="22">
        <v>1830997</v>
      </c>
      <c r="H39" s="22">
        <v>1830997</v>
      </c>
      <c r="I39" s="22">
        <v>1830997</v>
      </c>
      <c r="J39" s="22">
        <v>5492991</v>
      </c>
      <c r="K39" s="22">
        <v>1830997</v>
      </c>
      <c r="L39" s="22">
        <v>1830997</v>
      </c>
      <c r="M39" s="22"/>
      <c r="N39" s="22">
        <v>3661994</v>
      </c>
      <c r="O39" s="22"/>
      <c r="P39" s="22"/>
      <c r="Q39" s="22"/>
      <c r="R39" s="22"/>
      <c r="S39" s="22"/>
      <c r="T39" s="22"/>
      <c r="U39" s="22"/>
      <c r="V39" s="22"/>
      <c r="W39" s="22">
        <v>9154985</v>
      </c>
      <c r="X39" s="22">
        <v>10985982</v>
      </c>
      <c r="Y39" s="22">
        <v>-1830997</v>
      </c>
      <c r="Z39" s="23">
        <v>-16.666666666666664</v>
      </c>
      <c r="AA39" s="20">
        <v>21971964</v>
      </c>
    </row>
    <row r="40" spans="1:27" x14ac:dyDescent="0.25">
      <c r="A40" s="19" t="s">
        <v>66</v>
      </c>
      <c r="B40" s="15" t="s">
        <v>32</v>
      </c>
      <c r="C40" s="20">
        <v>8226490</v>
      </c>
      <c r="D40" s="20"/>
      <c r="E40" s="21">
        <v>20333611</v>
      </c>
      <c r="F40" s="22">
        <v>20346474</v>
      </c>
      <c r="G40" s="22">
        <v>679343</v>
      </c>
      <c r="H40" s="22">
        <v>677603</v>
      </c>
      <c r="I40" s="22">
        <v>-450020</v>
      </c>
      <c r="J40" s="22">
        <v>906926</v>
      </c>
      <c r="K40" s="22">
        <v>1810656</v>
      </c>
      <c r="L40" s="22">
        <v>797154</v>
      </c>
      <c r="M40" s="22">
        <v>823312</v>
      </c>
      <c r="N40" s="22">
        <v>3431122</v>
      </c>
      <c r="O40" s="22"/>
      <c r="P40" s="22"/>
      <c r="Q40" s="22"/>
      <c r="R40" s="22"/>
      <c r="S40" s="22"/>
      <c r="T40" s="22"/>
      <c r="U40" s="22"/>
      <c r="V40" s="22"/>
      <c r="W40" s="22">
        <v>4338048</v>
      </c>
      <c r="X40" s="22">
        <v>4076058</v>
      </c>
      <c r="Y40" s="22">
        <v>261990</v>
      </c>
      <c r="Z40" s="23">
        <v>6.4275336611991296</v>
      </c>
      <c r="AA40" s="20">
        <v>20346474</v>
      </c>
    </row>
    <row r="41" spans="1:27" x14ac:dyDescent="0.25">
      <c r="A41" s="19" t="s">
        <v>40</v>
      </c>
      <c r="B41" s="15" t="s">
        <v>32</v>
      </c>
      <c r="C41" s="20">
        <v>7026598</v>
      </c>
      <c r="D41" s="20"/>
      <c r="E41" s="21">
        <v>5525101</v>
      </c>
      <c r="F41" s="22">
        <v>5525101</v>
      </c>
      <c r="G41" s="22">
        <v>65696</v>
      </c>
      <c r="H41" s="22">
        <v>468</v>
      </c>
      <c r="I41" s="22">
        <v>196438</v>
      </c>
      <c r="J41" s="22">
        <v>262602</v>
      </c>
      <c r="K41" s="22">
        <v>552</v>
      </c>
      <c r="L41" s="22">
        <v>466</v>
      </c>
      <c r="M41" s="22">
        <v>2116037</v>
      </c>
      <c r="N41" s="22">
        <v>2117055</v>
      </c>
      <c r="O41" s="22"/>
      <c r="P41" s="22"/>
      <c r="Q41" s="22"/>
      <c r="R41" s="22"/>
      <c r="S41" s="22"/>
      <c r="T41" s="22"/>
      <c r="U41" s="22"/>
      <c r="V41" s="22"/>
      <c r="W41" s="22">
        <v>2379657</v>
      </c>
      <c r="X41" s="22">
        <v>2778248</v>
      </c>
      <c r="Y41" s="22">
        <v>-398591</v>
      </c>
      <c r="Z41" s="23">
        <v>-14.34684736567794</v>
      </c>
      <c r="AA41" s="20">
        <v>5525101</v>
      </c>
    </row>
    <row r="42" spans="1:27" x14ac:dyDescent="0.25">
      <c r="A42" s="19" t="s">
        <v>67</v>
      </c>
      <c r="B42" s="15" t="s">
        <v>32</v>
      </c>
      <c r="C42" s="20">
        <v>23421956</v>
      </c>
      <c r="D42" s="20"/>
      <c r="E42" s="21">
        <v>24766442</v>
      </c>
      <c r="F42" s="22">
        <v>24766442</v>
      </c>
      <c r="G42" s="22">
        <v>575</v>
      </c>
      <c r="H42" s="22">
        <v>15340</v>
      </c>
      <c r="I42" s="22">
        <v>2989794</v>
      </c>
      <c r="J42" s="22">
        <v>3005709</v>
      </c>
      <c r="K42" s="22">
        <v>1795612</v>
      </c>
      <c r="L42" s="22">
        <v>1072316</v>
      </c>
      <c r="M42" s="22">
        <v>3097944</v>
      </c>
      <c r="N42" s="22">
        <v>5965872</v>
      </c>
      <c r="O42" s="22"/>
      <c r="P42" s="22"/>
      <c r="Q42" s="22"/>
      <c r="R42" s="22"/>
      <c r="S42" s="22"/>
      <c r="T42" s="22"/>
      <c r="U42" s="22"/>
      <c r="V42" s="22"/>
      <c r="W42" s="22">
        <v>8971581</v>
      </c>
      <c r="X42" s="22">
        <v>7533928</v>
      </c>
      <c r="Y42" s="22">
        <v>1437653</v>
      </c>
      <c r="Z42" s="23">
        <v>19.082383054364204</v>
      </c>
      <c r="AA42" s="20">
        <v>24766442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1750875</v>
      </c>
      <c r="F44" s="22">
        <v>1750875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744120</v>
      </c>
      <c r="Y44" s="22">
        <v>-744120</v>
      </c>
      <c r="Z44" s="23">
        <v>-100</v>
      </c>
      <c r="AA44" s="20">
        <v>1750875</v>
      </c>
    </row>
    <row r="45" spans="1:27" x14ac:dyDescent="0.25">
      <c r="A45" s="19" t="s">
        <v>70</v>
      </c>
      <c r="B45" s="15" t="s">
        <v>32</v>
      </c>
      <c r="C45" s="20">
        <v>6129434</v>
      </c>
      <c r="D45" s="20"/>
      <c r="E45" s="21">
        <v>7570108</v>
      </c>
      <c r="F45" s="22">
        <v>7570108</v>
      </c>
      <c r="G45" s="22">
        <v>306427</v>
      </c>
      <c r="H45" s="22">
        <v>17418</v>
      </c>
      <c r="I45" s="22">
        <v>2412444</v>
      </c>
      <c r="J45" s="22">
        <v>2736289</v>
      </c>
      <c r="K45" s="22">
        <v>15156</v>
      </c>
      <c r="L45" s="22">
        <v>306139</v>
      </c>
      <c r="M45" s="22">
        <v>388911</v>
      </c>
      <c r="N45" s="22">
        <v>710206</v>
      </c>
      <c r="O45" s="22"/>
      <c r="P45" s="22"/>
      <c r="Q45" s="22"/>
      <c r="R45" s="22"/>
      <c r="S45" s="22"/>
      <c r="T45" s="22"/>
      <c r="U45" s="22"/>
      <c r="V45" s="22"/>
      <c r="W45" s="22">
        <v>3446495</v>
      </c>
      <c r="X45" s="22">
        <v>4379281</v>
      </c>
      <c r="Y45" s="22">
        <v>-932786</v>
      </c>
      <c r="Z45" s="23">
        <v>-21.299980521916726</v>
      </c>
      <c r="AA45" s="20">
        <v>7570108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381171064</v>
      </c>
      <c r="D48" s="29">
        <f t="shared" ref="D48:Y48" si="1">SUM(D35:D47)</f>
        <v>0</v>
      </c>
      <c r="E48" s="30">
        <f t="shared" si="1"/>
        <v>457520339</v>
      </c>
      <c r="F48" s="31">
        <f t="shared" si="1"/>
        <v>457533202</v>
      </c>
      <c r="G48" s="31">
        <f t="shared" si="1"/>
        <v>4111919</v>
      </c>
      <c r="H48" s="31">
        <f t="shared" si="1"/>
        <v>46119113</v>
      </c>
      <c r="I48" s="31">
        <f t="shared" si="1"/>
        <v>47026081</v>
      </c>
      <c r="J48" s="31">
        <f t="shared" si="1"/>
        <v>97257113</v>
      </c>
      <c r="K48" s="31">
        <f t="shared" si="1"/>
        <v>32914130</v>
      </c>
      <c r="L48" s="31">
        <f t="shared" si="1"/>
        <v>31913299</v>
      </c>
      <c r="M48" s="31">
        <f t="shared" si="1"/>
        <v>32316081</v>
      </c>
      <c r="N48" s="31">
        <f t="shared" si="1"/>
        <v>97143510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194400623</v>
      </c>
      <c r="X48" s="31">
        <f t="shared" si="1"/>
        <v>179399318</v>
      </c>
      <c r="Y48" s="31">
        <f t="shared" si="1"/>
        <v>15001305</v>
      </c>
      <c r="Z48" s="32">
        <f>+IF(X48&lt;&gt;0,+(Y48/X48)*100,0)</f>
        <v>8.3619632266383519</v>
      </c>
      <c r="AA48" s="29">
        <f>SUM(AA35:AA47)</f>
        <v>457533202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71683120</v>
      </c>
      <c r="D49" s="39">
        <f t="shared" si="2"/>
        <v>0</v>
      </c>
      <c r="E49" s="40">
        <f t="shared" si="2"/>
        <v>52528152</v>
      </c>
      <c r="F49" s="41">
        <f t="shared" si="2"/>
        <v>52515289</v>
      </c>
      <c r="G49" s="41">
        <f t="shared" si="2"/>
        <v>57270960</v>
      </c>
      <c r="H49" s="41">
        <f t="shared" si="2"/>
        <v>-3740346</v>
      </c>
      <c r="I49" s="41">
        <f t="shared" si="2"/>
        <v>-5323978</v>
      </c>
      <c r="J49" s="41">
        <f t="shared" si="2"/>
        <v>48206636</v>
      </c>
      <c r="K49" s="41">
        <f t="shared" si="2"/>
        <v>-104016</v>
      </c>
      <c r="L49" s="41">
        <f t="shared" si="2"/>
        <v>4009926</v>
      </c>
      <c r="M49" s="41">
        <f t="shared" si="2"/>
        <v>12674673</v>
      </c>
      <c r="N49" s="41">
        <f t="shared" si="2"/>
        <v>16580583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64787219</v>
      </c>
      <c r="X49" s="41">
        <f t="shared" si="2"/>
        <v>93214981</v>
      </c>
      <c r="Y49" s="41">
        <f t="shared" si="2"/>
        <v>-28427762</v>
      </c>
      <c r="Z49" s="42">
        <f>+IF(X49&lt;&gt;0,+(Y49/X49)*100,0)</f>
        <v>-30.496988461543538</v>
      </c>
      <c r="AA49" s="39">
        <f>+AA33-AA48</f>
        <v>52515289</v>
      </c>
    </row>
    <row r="50" spans="1:27" x14ac:dyDescent="0.25">
      <c r="A50" s="43" t="s">
        <v>75</v>
      </c>
      <c r="B50" s="15" t="s">
        <v>32</v>
      </c>
      <c r="C50" s="20">
        <v>792802</v>
      </c>
      <c r="D50" s="20"/>
      <c r="E50" s="21">
        <v>8695652</v>
      </c>
      <c r="F50" s="22">
        <v>8695652</v>
      </c>
      <c r="G50" s="22"/>
      <c r="H50" s="22"/>
      <c r="I50" s="22"/>
      <c r="J50" s="22"/>
      <c r="K50" s="22"/>
      <c r="L50" s="22">
        <v>67120</v>
      </c>
      <c r="M50" s="22">
        <v>120000</v>
      </c>
      <c r="N50" s="22">
        <v>187120</v>
      </c>
      <c r="O50" s="22"/>
      <c r="P50" s="22"/>
      <c r="Q50" s="22"/>
      <c r="R50" s="22"/>
      <c r="S50" s="22"/>
      <c r="T50" s="22"/>
      <c r="U50" s="22"/>
      <c r="V50" s="22"/>
      <c r="W50" s="22">
        <v>187120</v>
      </c>
      <c r="X50" s="22"/>
      <c r="Y50" s="22">
        <v>187120</v>
      </c>
      <c r="Z50" s="23"/>
      <c r="AA50" s="20">
        <v>8695652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72475922</v>
      </c>
      <c r="D52" s="48">
        <f t="shared" si="3"/>
        <v>0</v>
      </c>
      <c r="E52" s="49">
        <f t="shared" si="3"/>
        <v>61223804</v>
      </c>
      <c r="F52" s="50">
        <f t="shared" si="3"/>
        <v>61210941</v>
      </c>
      <c r="G52" s="50">
        <f t="shared" si="3"/>
        <v>57270960</v>
      </c>
      <c r="H52" s="50">
        <f t="shared" si="3"/>
        <v>-3740346</v>
      </c>
      <c r="I52" s="50">
        <f t="shared" si="3"/>
        <v>-5323978</v>
      </c>
      <c r="J52" s="50">
        <f t="shared" si="3"/>
        <v>48206636</v>
      </c>
      <c r="K52" s="50">
        <f t="shared" si="3"/>
        <v>-104016</v>
      </c>
      <c r="L52" s="50">
        <f t="shared" si="3"/>
        <v>4077046</v>
      </c>
      <c r="M52" s="50">
        <f t="shared" si="3"/>
        <v>12794673</v>
      </c>
      <c r="N52" s="50">
        <f t="shared" si="3"/>
        <v>16767703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64974339</v>
      </c>
      <c r="X52" s="50">
        <f t="shared" si="3"/>
        <v>93214981</v>
      </c>
      <c r="Y52" s="50">
        <f t="shared" si="3"/>
        <v>-28240642</v>
      </c>
      <c r="Z52" s="51">
        <f>+IF(X52&lt;&gt;0,+(Y52/X52)*100,0)</f>
        <v>-30.296248196413838</v>
      </c>
      <c r="AA52" s="48">
        <f>SUM(AA49:AA51)</f>
        <v>61210941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72475922</v>
      </c>
      <c r="D54" s="54">
        <f>+D52-D53</f>
        <v>0</v>
      </c>
      <c r="E54" s="55">
        <f t="shared" si="4"/>
        <v>61223804</v>
      </c>
      <c r="F54" s="56">
        <f t="shared" si="4"/>
        <v>61210941</v>
      </c>
      <c r="G54" s="56">
        <f t="shared" si="4"/>
        <v>57270960</v>
      </c>
      <c r="H54" s="56">
        <f t="shared" si="4"/>
        <v>-3740346</v>
      </c>
      <c r="I54" s="56">
        <f t="shared" si="4"/>
        <v>-5323978</v>
      </c>
      <c r="J54" s="56">
        <f t="shared" si="4"/>
        <v>48206636</v>
      </c>
      <c r="K54" s="56">
        <f t="shared" si="4"/>
        <v>-104016</v>
      </c>
      <c r="L54" s="56">
        <f t="shared" si="4"/>
        <v>4077046</v>
      </c>
      <c r="M54" s="56">
        <f t="shared" si="4"/>
        <v>12794673</v>
      </c>
      <c r="N54" s="56">
        <f t="shared" si="4"/>
        <v>16767703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64974339</v>
      </c>
      <c r="X54" s="56">
        <f t="shared" si="4"/>
        <v>93214981</v>
      </c>
      <c r="Y54" s="56">
        <f t="shared" si="4"/>
        <v>-28240642</v>
      </c>
      <c r="Z54" s="57">
        <f>+IF(X54&lt;&gt;0,+(Y54/X54)*100,0)</f>
        <v>-30.296248196413838</v>
      </c>
      <c r="AA54" s="54">
        <f>+AA52-AA53</f>
        <v>61210941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72475922</v>
      </c>
      <c r="D57" s="48">
        <f>SUM(D54:D56)</f>
        <v>0</v>
      </c>
      <c r="E57" s="49">
        <f t="shared" si="5"/>
        <v>61223804</v>
      </c>
      <c r="F57" s="50">
        <f t="shared" si="5"/>
        <v>61210941</v>
      </c>
      <c r="G57" s="50">
        <f t="shared" si="5"/>
        <v>57270960</v>
      </c>
      <c r="H57" s="50">
        <f t="shared" si="5"/>
        <v>-3740346</v>
      </c>
      <c r="I57" s="50">
        <f t="shared" si="5"/>
        <v>-5323978</v>
      </c>
      <c r="J57" s="50">
        <f t="shared" si="5"/>
        <v>48206636</v>
      </c>
      <c r="K57" s="50">
        <f t="shared" si="5"/>
        <v>-104016</v>
      </c>
      <c r="L57" s="50">
        <f t="shared" si="5"/>
        <v>4077046</v>
      </c>
      <c r="M57" s="50">
        <f t="shared" si="5"/>
        <v>12794673</v>
      </c>
      <c r="N57" s="50">
        <f t="shared" si="5"/>
        <v>16767703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64974339</v>
      </c>
      <c r="X57" s="50">
        <f t="shared" si="5"/>
        <v>93214981</v>
      </c>
      <c r="Y57" s="50">
        <f t="shared" si="5"/>
        <v>-28240642</v>
      </c>
      <c r="Z57" s="51">
        <f>+IF(X57&lt;&gt;0,+(Y57/X57)*100,0)</f>
        <v>-30.296248196413838</v>
      </c>
      <c r="AA57" s="48">
        <f>SUM(AA54:AA56)</f>
        <v>61210941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72475922</v>
      </c>
      <c r="D60" s="65">
        <f>SUM(D57:D59)</f>
        <v>0</v>
      </c>
      <c r="E60" s="66">
        <f t="shared" si="6"/>
        <v>61223804</v>
      </c>
      <c r="F60" s="67">
        <f t="shared" si="6"/>
        <v>61210941</v>
      </c>
      <c r="G60" s="67">
        <f t="shared" si="6"/>
        <v>57270960</v>
      </c>
      <c r="H60" s="67">
        <f t="shared" si="6"/>
        <v>-3740346</v>
      </c>
      <c r="I60" s="67">
        <f t="shared" si="6"/>
        <v>-5323978</v>
      </c>
      <c r="J60" s="67">
        <f t="shared" si="6"/>
        <v>48206636</v>
      </c>
      <c r="K60" s="67">
        <f t="shared" si="6"/>
        <v>-104016</v>
      </c>
      <c r="L60" s="67">
        <f t="shared" si="6"/>
        <v>4077046</v>
      </c>
      <c r="M60" s="67">
        <f t="shared" si="6"/>
        <v>12794673</v>
      </c>
      <c r="N60" s="67">
        <f t="shared" si="6"/>
        <v>16767703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64974339</v>
      </c>
      <c r="X60" s="67">
        <f t="shared" si="6"/>
        <v>93214981</v>
      </c>
      <c r="Y60" s="67">
        <f t="shared" si="6"/>
        <v>-28240642</v>
      </c>
      <c r="Z60" s="68">
        <f>+IF(X60&lt;&gt;0,+(Y60/X60)*100,0)</f>
        <v>-30.296248196413838</v>
      </c>
      <c r="AA60" s="65">
        <f>SUM(AA57:AA59)</f>
        <v>61210941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21834748</v>
      </c>
      <c r="D6" s="20"/>
      <c r="E6" s="21">
        <v>25112200</v>
      </c>
      <c r="F6" s="22">
        <v>25112200</v>
      </c>
      <c r="G6" s="22">
        <v>1950774</v>
      </c>
      <c r="H6" s="22">
        <v>2359514</v>
      </c>
      <c r="I6" s="22">
        <v>2321100</v>
      </c>
      <c r="J6" s="22">
        <v>6631388</v>
      </c>
      <c r="K6" s="22">
        <v>1786427</v>
      </c>
      <c r="L6" s="22">
        <v>2078273</v>
      </c>
      <c r="M6" s="22">
        <v>1965235</v>
      </c>
      <c r="N6" s="22">
        <v>5829935</v>
      </c>
      <c r="O6" s="22"/>
      <c r="P6" s="22"/>
      <c r="Q6" s="22"/>
      <c r="R6" s="22"/>
      <c r="S6" s="22"/>
      <c r="T6" s="22"/>
      <c r="U6" s="22"/>
      <c r="V6" s="22"/>
      <c r="W6" s="22">
        <v>12461323</v>
      </c>
      <c r="X6" s="22">
        <v>12556086</v>
      </c>
      <c r="Y6" s="22">
        <v>-94763</v>
      </c>
      <c r="Z6" s="23">
        <v>-0.7547176723701956</v>
      </c>
      <c r="AA6" s="20">
        <v>25112200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104262</v>
      </c>
      <c r="D13" s="20"/>
      <c r="E13" s="21">
        <v>101200</v>
      </c>
      <c r="F13" s="22">
        <v>101200</v>
      </c>
      <c r="G13" s="22">
        <v>7244</v>
      </c>
      <c r="H13" s="22">
        <v>7981</v>
      </c>
      <c r="I13" s="22">
        <v>9004</v>
      </c>
      <c r="J13" s="22">
        <v>24229</v>
      </c>
      <c r="K13" s="22">
        <v>9900</v>
      </c>
      <c r="L13" s="22">
        <v>10764</v>
      </c>
      <c r="M13" s="22">
        <v>10186</v>
      </c>
      <c r="N13" s="22">
        <v>30850</v>
      </c>
      <c r="O13" s="22"/>
      <c r="P13" s="22"/>
      <c r="Q13" s="22"/>
      <c r="R13" s="22"/>
      <c r="S13" s="22"/>
      <c r="T13" s="22"/>
      <c r="U13" s="22"/>
      <c r="V13" s="22"/>
      <c r="W13" s="22">
        <v>55079</v>
      </c>
      <c r="X13" s="22">
        <v>50598</v>
      </c>
      <c r="Y13" s="22">
        <v>4481</v>
      </c>
      <c r="Z13" s="23">
        <v>8.8560812680343091</v>
      </c>
      <c r="AA13" s="20">
        <v>101200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110283</v>
      </c>
      <c r="D26" s="20"/>
      <c r="E26" s="21">
        <v>2361400</v>
      </c>
      <c r="F26" s="22">
        <v>2361400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1180704</v>
      </c>
      <c r="Y26" s="22">
        <v>-1180704</v>
      </c>
      <c r="Z26" s="23">
        <v>-100</v>
      </c>
      <c r="AA26" s="20">
        <v>2361400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38592</v>
      </c>
      <c r="D29" s="20"/>
      <c r="E29" s="21">
        <v>128500</v>
      </c>
      <c r="F29" s="22">
        <v>128500</v>
      </c>
      <c r="G29" s="22">
        <v>10764</v>
      </c>
      <c r="H29" s="22">
        <v>10764</v>
      </c>
      <c r="I29" s="22">
        <v>10764</v>
      </c>
      <c r="J29" s="22">
        <v>32292</v>
      </c>
      <c r="K29" s="22">
        <v>10764</v>
      </c>
      <c r="L29" s="22">
        <v>10764</v>
      </c>
      <c r="M29" s="22">
        <v>10764</v>
      </c>
      <c r="N29" s="22">
        <v>32292</v>
      </c>
      <c r="O29" s="22"/>
      <c r="P29" s="22"/>
      <c r="Q29" s="22"/>
      <c r="R29" s="22"/>
      <c r="S29" s="22"/>
      <c r="T29" s="22"/>
      <c r="U29" s="22"/>
      <c r="V29" s="22"/>
      <c r="W29" s="22">
        <v>64584</v>
      </c>
      <c r="X29" s="22">
        <v>64248</v>
      </c>
      <c r="Y29" s="22">
        <v>336</v>
      </c>
      <c r="Z29" s="23">
        <v>0.52297347777362724</v>
      </c>
      <c r="AA29" s="20">
        <v>128500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22087885</v>
      </c>
      <c r="D33" s="29">
        <f t="shared" ref="D33:Y33" si="0">SUM(D6:D32)</f>
        <v>0</v>
      </c>
      <c r="E33" s="30">
        <f t="shared" si="0"/>
        <v>27703300</v>
      </c>
      <c r="F33" s="31">
        <f t="shared" si="0"/>
        <v>27703300</v>
      </c>
      <c r="G33" s="31">
        <f t="shared" si="0"/>
        <v>1968782</v>
      </c>
      <c r="H33" s="31">
        <f t="shared" si="0"/>
        <v>2378259</v>
      </c>
      <c r="I33" s="31">
        <f t="shared" si="0"/>
        <v>2340868</v>
      </c>
      <c r="J33" s="31">
        <f t="shared" si="0"/>
        <v>6687909</v>
      </c>
      <c r="K33" s="31">
        <f t="shared" si="0"/>
        <v>1807091</v>
      </c>
      <c r="L33" s="31">
        <f t="shared" si="0"/>
        <v>2099801</v>
      </c>
      <c r="M33" s="31">
        <f t="shared" si="0"/>
        <v>1986185</v>
      </c>
      <c r="N33" s="31">
        <f t="shared" si="0"/>
        <v>5893077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12580986</v>
      </c>
      <c r="X33" s="31">
        <f t="shared" si="0"/>
        <v>13851636</v>
      </c>
      <c r="Y33" s="31">
        <f t="shared" si="0"/>
        <v>-1270650</v>
      </c>
      <c r="Z33" s="32">
        <f>+IF(X33&lt;&gt;0,+(Y33/X33)*100,0)</f>
        <v>-9.1732846574946105</v>
      </c>
      <c r="AA33" s="29">
        <f>SUM(AA6:AA32)</f>
        <v>27703300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465824</v>
      </c>
      <c r="D35" s="20"/>
      <c r="E35" s="21">
        <v>671200</v>
      </c>
      <c r="F35" s="22">
        <v>671200</v>
      </c>
      <c r="G35" s="22">
        <v>20146</v>
      </c>
      <c r="H35" s="22">
        <v>20409</v>
      </c>
      <c r="I35" s="22">
        <v>18698</v>
      </c>
      <c r="J35" s="22">
        <v>59253</v>
      </c>
      <c r="K35" s="22">
        <v>18698</v>
      </c>
      <c r="L35" s="22">
        <v>42382</v>
      </c>
      <c r="M35" s="22">
        <v>21458</v>
      </c>
      <c r="N35" s="22">
        <v>82538</v>
      </c>
      <c r="O35" s="22"/>
      <c r="P35" s="22"/>
      <c r="Q35" s="22"/>
      <c r="R35" s="22"/>
      <c r="S35" s="22"/>
      <c r="T35" s="22"/>
      <c r="U35" s="22"/>
      <c r="V35" s="22"/>
      <c r="W35" s="22">
        <v>141791</v>
      </c>
      <c r="X35" s="22">
        <v>335598</v>
      </c>
      <c r="Y35" s="22">
        <v>-193807</v>
      </c>
      <c r="Z35" s="23">
        <v>-57.74974821065679</v>
      </c>
      <c r="AA35" s="20">
        <v>671200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14818560</v>
      </c>
      <c r="D37" s="20"/>
      <c r="E37" s="21">
        <v>16700000</v>
      </c>
      <c r="F37" s="22">
        <v>16700000</v>
      </c>
      <c r="G37" s="22">
        <v>1910137</v>
      </c>
      <c r="H37" s="22">
        <v>2086489</v>
      </c>
      <c r="I37" s="22">
        <v>1507353</v>
      </c>
      <c r="J37" s="22">
        <v>5503979</v>
      </c>
      <c r="K37" s="22">
        <v>1161489</v>
      </c>
      <c r="L37" s="22">
        <v>1203217</v>
      </c>
      <c r="M37" s="22">
        <v>1227760</v>
      </c>
      <c r="N37" s="22">
        <v>3592466</v>
      </c>
      <c r="O37" s="22"/>
      <c r="P37" s="22"/>
      <c r="Q37" s="22"/>
      <c r="R37" s="22"/>
      <c r="S37" s="22"/>
      <c r="T37" s="22"/>
      <c r="U37" s="22"/>
      <c r="V37" s="22"/>
      <c r="W37" s="22">
        <v>9096445</v>
      </c>
      <c r="X37" s="22">
        <v>8350002</v>
      </c>
      <c r="Y37" s="22">
        <v>746443</v>
      </c>
      <c r="Z37" s="23">
        <v>8.9394349845664696</v>
      </c>
      <c r="AA37" s="20">
        <v>16700000</v>
      </c>
    </row>
    <row r="38" spans="1:27" x14ac:dyDescent="0.25">
      <c r="A38" s="19" t="s">
        <v>64</v>
      </c>
      <c r="B38" s="15" t="s">
        <v>32</v>
      </c>
      <c r="C38" s="20">
        <v>27011</v>
      </c>
      <c r="D38" s="20"/>
      <c r="E38" s="21">
        <v>60000</v>
      </c>
      <c r="F38" s="22">
        <v>60000</v>
      </c>
      <c r="G38" s="22">
        <v>1802</v>
      </c>
      <c r="H38" s="22">
        <v>136</v>
      </c>
      <c r="I38" s="22">
        <v>1880</v>
      </c>
      <c r="J38" s="22">
        <v>3818</v>
      </c>
      <c r="K38" s="22">
        <v>3071</v>
      </c>
      <c r="L38" s="22">
        <v>258</v>
      </c>
      <c r="M38" s="22">
        <v>909</v>
      </c>
      <c r="N38" s="22">
        <v>4238</v>
      </c>
      <c r="O38" s="22"/>
      <c r="P38" s="22"/>
      <c r="Q38" s="22"/>
      <c r="R38" s="22"/>
      <c r="S38" s="22"/>
      <c r="T38" s="22"/>
      <c r="U38" s="22"/>
      <c r="V38" s="22"/>
      <c r="W38" s="22">
        <v>8056</v>
      </c>
      <c r="X38" s="22">
        <v>30000</v>
      </c>
      <c r="Y38" s="22">
        <v>-21944</v>
      </c>
      <c r="Z38" s="23">
        <v>-73.146666666666675</v>
      </c>
      <c r="AA38" s="20">
        <v>60000</v>
      </c>
    </row>
    <row r="39" spans="1:27" x14ac:dyDescent="0.25">
      <c r="A39" s="19" t="s">
        <v>65</v>
      </c>
      <c r="B39" s="15" t="s">
        <v>32</v>
      </c>
      <c r="C39" s="20">
        <v>134690</v>
      </c>
      <c r="D39" s="20"/>
      <c r="E39" s="21">
        <v>817040</v>
      </c>
      <c r="F39" s="22">
        <v>817040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408516</v>
      </c>
      <c r="Y39" s="22">
        <v>-408516</v>
      </c>
      <c r="Z39" s="23">
        <v>-100</v>
      </c>
      <c r="AA39" s="20">
        <v>817040</v>
      </c>
    </row>
    <row r="40" spans="1:27" x14ac:dyDescent="0.25">
      <c r="A40" s="19" t="s">
        <v>66</v>
      </c>
      <c r="B40" s="15" t="s">
        <v>32</v>
      </c>
      <c r="C40" s="20">
        <v>669793</v>
      </c>
      <c r="D40" s="20"/>
      <c r="E40" s="21">
        <v>669500</v>
      </c>
      <c r="F40" s="22">
        <v>669500</v>
      </c>
      <c r="G40" s="22">
        <v>44283</v>
      </c>
      <c r="H40" s="22">
        <v>55791</v>
      </c>
      <c r="I40" s="22">
        <v>55791</v>
      </c>
      <c r="J40" s="22">
        <v>155865</v>
      </c>
      <c r="K40" s="22">
        <v>55791</v>
      </c>
      <c r="L40" s="22">
        <v>55791</v>
      </c>
      <c r="M40" s="22">
        <v>55791</v>
      </c>
      <c r="N40" s="22">
        <v>167373</v>
      </c>
      <c r="O40" s="22"/>
      <c r="P40" s="22"/>
      <c r="Q40" s="22"/>
      <c r="R40" s="22"/>
      <c r="S40" s="22"/>
      <c r="T40" s="22"/>
      <c r="U40" s="22"/>
      <c r="V40" s="22"/>
      <c r="W40" s="22">
        <v>323238</v>
      </c>
      <c r="X40" s="22">
        <v>334746</v>
      </c>
      <c r="Y40" s="22">
        <v>-11508</v>
      </c>
      <c r="Z40" s="23">
        <v>-3.4378304744492842</v>
      </c>
      <c r="AA40" s="20">
        <v>669500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233825</v>
      </c>
      <c r="D42" s="20"/>
      <c r="E42" s="21">
        <v>1100000</v>
      </c>
      <c r="F42" s="22">
        <v>1100000</v>
      </c>
      <c r="G42" s="22">
        <v>350</v>
      </c>
      <c r="H42" s="22">
        <v>11275</v>
      </c>
      <c r="I42" s="22">
        <v>18765</v>
      </c>
      <c r="J42" s="22">
        <v>30390</v>
      </c>
      <c r="K42" s="22">
        <v>4405</v>
      </c>
      <c r="L42" s="22">
        <v>1524</v>
      </c>
      <c r="M42" s="22">
        <v>43974</v>
      </c>
      <c r="N42" s="22">
        <v>49903</v>
      </c>
      <c r="O42" s="22"/>
      <c r="P42" s="22"/>
      <c r="Q42" s="22"/>
      <c r="R42" s="22"/>
      <c r="S42" s="22"/>
      <c r="T42" s="22"/>
      <c r="U42" s="22"/>
      <c r="V42" s="22"/>
      <c r="W42" s="22">
        <v>80293</v>
      </c>
      <c r="X42" s="22">
        <v>550002</v>
      </c>
      <c r="Y42" s="22">
        <v>-469709</v>
      </c>
      <c r="Z42" s="23">
        <v>-85.401325813360671</v>
      </c>
      <c r="AA42" s="20">
        <v>1100000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170422</v>
      </c>
      <c r="D44" s="20"/>
      <c r="E44" s="21"/>
      <c r="F44" s="22"/>
      <c r="G44" s="22">
        <v>100552</v>
      </c>
      <c r="H44" s="22">
        <v>25496</v>
      </c>
      <c r="I44" s="22"/>
      <c r="J44" s="22">
        <v>126048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126048</v>
      </c>
      <c r="X44" s="22"/>
      <c r="Y44" s="22">
        <v>126048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315487</v>
      </c>
      <c r="D45" s="20"/>
      <c r="E45" s="21">
        <v>662600</v>
      </c>
      <c r="F45" s="22">
        <v>662600</v>
      </c>
      <c r="G45" s="22">
        <v>24750</v>
      </c>
      <c r="H45" s="22">
        <v>33457</v>
      </c>
      <c r="I45" s="22">
        <v>32293</v>
      </c>
      <c r="J45" s="22">
        <v>90500</v>
      </c>
      <c r="K45" s="22">
        <v>32260</v>
      </c>
      <c r="L45" s="22">
        <v>31871</v>
      </c>
      <c r="M45" s="22">
        <v>41794</v>
      </c>
      <c r="N45" s="22">
        <v>105925</v>
      </c>
      <c r="O45" s="22"/>
      <c r="P45" s="22"/>
      <c r="Q45" s="22"/>
      <c r="R45" s="22"/>
      <c r="S45" s="22"/>
      <c r="T45" s="22"/>
      <c r="U45" s="22"/>
      <c r="V45" s="22"/>
      <c r="W45" s="22">
        <v>196425</v>
      </c>
      <c r="X45" s="22">
        <v>331308</v>
      </c>
      <c r="Y45" s="22">
        <v>-134883</v>
      </c>
      <c r="Z45" s="23">
        <v>-40.712267738780831</v>
      </c>
      <c r="AA45" s="20">
        <v>662600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16835612</v>
      </c>
      <c r="D48" s="29">
        <f t="shared" ref="D48:Y48" si="1">SUM(D35:D47)</f>
        <v>0</v>
      </c>
      <c r="E48" s="30">
        <f t="shared" si="1"/>
        <v>20680340</v>
      </c>
      <c r="F48" s="31">
        <f t="shared" si="1"/>
        <v>20680340</v>
      </c>
      <c r="G48" s="31">
        <f t="shared" si="1"/>
        <v>2102020</v>
      </c>
      <c r="H48" s="31">
        <f t="shared" si="1"/>
        <v>2233053</v>
      </c>
      <c r="I48" s="31">
        <f t="shared" si="1"/>
        <v>1634780</v>
      </c>
      <c r="J48" s="31">
        <f t="shared" si="1"/>
        <v>5969853</v>
      </c>
      <c r="K48" s="31">
        <f t="shared" si="1"/>
        <v>1275714</v>
      </c>
      <c r="L48" s="31">
        <f t="shared" si="1"/>
        <v>1335043</v>
      </c>
      <c r="M48" s="31">
        <f t="shared" si="1"/>
        <v>1391686</v>
      </c>
      <c r="N48" s="31">
        <f t="shared" si="1"/>
        <v>4002443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9972296</v>
      </c>
      <c r="X48" s="31">
        <f t="shared" si="1"/>
        <v>10340172</v>
      </c>
      <c r="Y48" s="31">
        <f t="shared" si="1"/>
        <v>-367876</v>
      </c>
      <c r="Z48" s="32">
        <f>+IF(X48&lt;&gt;0,+(Y48/X48)*100,0)</f>
        <v>-3.5577357900816349</v>
      </c>
      <c r="AA48" s="29">
        <f>SUM(AA35:AA47)</f>
        <v>20680340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5252273</v>
      </c>
      <c r="D49" s="39">
        <f t="shared" si="2"/>
        <v>0</v>
      </c>
      <c r="E49" s="40">
        <f t="shared" si="2"/>
        <v>7022960</v>
      </c>
      <c r="F49" s="41">
        <f t="shared" si="2"/>
        <v>7022960</v>
      </c>
      <c r="G49" s="41">
        <f t="shared" si="2"/>
        <v>-133238</v>
      </c>
      <c r="H49" s="41">
        <f t="shared" si="2"/>
        <v>145206</v>
      </c>
      <c r="I49" s="41">
        <f t="shared" si="2"/>
        <v>706088</v>
      </c>
      <c r="J49" s="41">
        <f t="shared" si="2"/>
        <v>718056</v>
      </c>
      <c r="K49" s="41">
        <f t="shared" si="2"/>
        <v>531377</v>
      </c>
      <c r="L49" s="41">
        <f t="shared" si="2"/>
        <v>764758</v>
      </c>
      <c r="M49" s="41">
        <f t="shared" si="2"/>
        <v>594499</v>
      </c>
      <c r="N49" s="41">
        <f t="shared" si="2"/>
        <v>1890634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2608690</v>
      </c>
      <c r="X49" s="41">
        <f t="shared" si="2"/>
        <v>3511464</v>
      </c>
      <c r="Y49" s="41">
        <f t="shared" si="2"/>
        <v>-902774</v>
      </c>
      <c r="Z49" s="42">
        <f>+IF(X49&lt;&gt;0,+(Y49/X49)*100,0)</f>
        <v>-25.709333770757723</v>
      </c>
      <c r="AA49" s="39">
        <f>+AA33-AA48</f>
        <v>7022960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5252273</v>
      </c>
      <c r="D52" s="48">
        <f t="shared" si="3"/>
        <v>0</v>
      </c>
      <c r="E52" s="49">
        <f t="shared" si="3"/>
        <v>7022960</v>
      </c>
      <c r="F52" s="50">
        <f t="shared" si="3"/>
        <v>7022960</v>
      </c>
      <c r="G52" s="50">
        <f t="shared" si="3"/>
        <v>-133238</v>
      </c>
      <c r="H52" s="50">
        <f t="shared" si="3"/>
        <v>145206</v>
      </c>
      <c r="I52" s="50">
        <f t="shared" si="3"/>
        <v>706088</v>
      </c>
      <c r="J52" s="50">
        <f t="shared" si="3"/>
        <v>718056</v>
      </c>
      <c r="K52" s="50">
        <f t="shared" si="3"/>
        <v>531377</v>
      </c>
      <c r="L52" s="50">
        <f t="shared" si="3"/>
        <v>764758</v>
      </c>
      <c r="M52" s="50">
        <f t="shared" si="3"/>
        <v>594499</v>
      </c>
      <c r="N52" s="50">
        <f t="shared" si="3"/>
        <v>1890634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2608690</v>
      </c>
      <c r="X52" s="50">
        <f t="shared" si="3"/>
        <v>3511464</v>
      </c>
      <c r="Y52" s="50">
        <f t="shared" si="3"/>
        <v>-902774</v>
      </c>
      <c r="Z52" s="51">
        <f>+IF(X52&lt;&gt;0,+(Y52/X52)*100,0)</f>
        <v>-25.709333770757723</v>
      </c>
      <c r="AA52" s="48">
        <f>SUM(AA49:AA51)</f>
        <v>7022960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5252273</v>
      </c>
      <c r="D54" s="54">
        <f>+D52-D53</f>
        <v>0</v>
      </c>
      <c r="E54" s="55">
        <f t="shared" si="4"/>
        <v>7022960</v>
      </c>
      <c r="F54" s="56">
        <f t="shared" si="4"/>
        <v>7022960</v>
      </c>
      <c r="G54" s="56">
        <f t="shared" si="4"/>
        <v>-133238</v>
      </c>
      <c r="H54" s="56">
        <f t="shared" si="4"/>
        <v>145206</v>
      </c>
      <c r="I54" s="56">
        <f t="shared" si="4"/>
        <v>706088</v>
      </c>
      <c r="J54" s="56">
        <f t="shared" si="4"/>
        <v>718056</v>
      </c>
      <c r="K54" s="56">
        <f t="shared" si="4"/>
        <v>531377</v>
      </c>
      <c r="L54" s="56">
        <f t="shared" si="4"/>
        <v>764758</v>
      </c>
      <c r="M54" s="56">
        <f t="shared" si="4"/>
        <v>594499</v>
      </c>
      <c r="N54" s="56">
        <f t="shared" si="4"/>
        <v>1890634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2608690</v>
      </c>
      <c r="X54" s="56">
        <f t="shared" si="4"/>
        <v>3511464</v>
      </c>
      <c r="Y54" s="56">
        <f t="shared" si="4"/>
        <v>-902774</v>
      </c>
      <c r="Z54" s="57">
        <f>+IF(X54&lt;&gt;0,+(Y54/X54)*100,0)</f>
        <v>-25.709333770757723</v>
      </c>
      <c r="AA54" s="54">
        <f>+AA52-AA53</f>
        <v>7022960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5252273</v>
      </c>
      <c r="D57" s="48">
        <f>SUM(D54:D56)</f>
        <v>0</v>
      </c>
      <c r="E57" s="49">
        <f t="shared" si="5"/>
        <v>7022960</v>
      </c>
      <c r="F57" s="50">
        <f t="shared" si="5"/>
        <v>7022960</v>
      </c>
      <c r="G57" s="50">
        <f t="shared" si="5"/>
        <v>-133238</v>
      </c>
      <c r="H57" s="50">
        <f t="shared" si="5"/>
        <v>145206</v>
      </c>
      <c r="I57" s="50">
        <f t="shared" si="5"/>
        <v>706088</v>
      </c>
      <c r="J57" s="50">
        <f t="shared" si="5"/>
        <v>718056</v>
      </c>
      <c r="K57" s="50">
        <f t="shared" si="5"/>
        <v>531377</v>
      </c>
      <c r="L57" s="50">
        <f t="shared" si="5"/>
        <v>764758</v>
      </c>
      <c r="M57" s="50">
        <f t="shared" si="5"/>
        <v>594499</v>
      </c>
      <c r="N57" s="50">
        <f t="shared" si="5"/>
        <v>1890634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2608690</v>
      </c>
      <c r="X57" s="50">
        <f t="shared" si="5"/>
        <v>3511464</v>
      </c>
      <c r="Y57" s="50">
        <f t="shared" si="5"/>
        <v>-902774</v>
      </c>
      <c r="Z57" s="51">
        <f>+IF(X57&lt;&gt;0,+(Y57/X57)*100,0)</f>
        <v>-25.709333770757723</v>
      </c>
      <c r="AA57" s="48">
        <f>SUM(AA54:AA56)</f>
        <v>7022960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5252273</v>
      </c>
      <c r="D60" s="65">
        <f>SUM(D57:D59)</f>
        <v>0</v>
      </c>
      <c r="E60" s="66">
        <f t="shared" si="6"/>
        <v>7022960</v>
      </c>
      <c r="F60" s="67">
        <f t="shared" si="6"/>
        <v>7022960</v>
      </c>
      <c r="G60" s="67">
        <f t="shared" si="6"/>
        <v>-133238</v>
      </c>
      <c r="H60" s="67">
        <f t="shared" si="6"/>
        <v>145206</v>
      </c>
      <c r="I60" s="67">
        <f t="shared" si="6"/>
        <v>706088</v>
      </c>
      <c r="J60" s="67">
        <f t="shared" si="6"/>
        <v>718056</v>
      </c>
      <c r="K60" s="67">
        <f t="shared" si="6"/>
        <v>531377</v>
      </c>
      <c r="L60" s="67">
        <f t="shared" si="6"/>
        <v>764758</v>
      </c>
      <c r="M60" s="67">
        <f t="shared" si="6"/>
        <v>594499</v>
      </c>
      <c r="N60" s="67">
        <f t="shared" si="6"/>
        <v>1890634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2608690</v>
      </c>
      <c r="X60" s="67">
        <f t="shared" si="6"/>
        <v>3511464</v>
      </c>
      <c r="Y60" s="67">
        <f t="shared" si="6"/>
        <v>-902774</v>
      </c>
      <c r="Z60" s="68">
        <f>+IF(X60&lt;&gt;0,+(Y60/X60)*100,0)</f>
        <v>-25.709333770757723</v>
      </c>
      <c r="AA60" s="65">
        <f>SUM(AA57:AA59)</f>
        <v>7022960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17013264</v>
      </c>
      <c r="D6" s="20"/>
      <c r="E6" s="21">
        <v>22803107</v>
      </c>
      <c r="F6" s="22">
        <v>22803107</v>
      </c>
      <c r="G6" s="22">
        <v>1923912</v>
      </c>
      <c r="H6" s="22"/>
      <c r="I6" s="22">
        <v>1632283</v>
      </c>
      <c r="J6" s="22">
        <v>3556195</v>
      </c>
      <c r="K6" s="22">
        <v>1633227</v>
      </c>
      <c r="L6" s="22">
        <v>1672406</v>
      </c>
      <c r="M6" s="22">
        <v>1336199</v>
      </c>
      <c r="N6" s="22">
        <v>4641832</v>
      </c>
      <c r="O6" s="22"/>
      <c r="P6" s="22"/>
      <c r="Q6" s="22"/>
      <c r="R6" s="22"/>
      <c r="S6" s="22"/>
      <c r="T6" s="22"/>
      <c r="U6" s="22"/>
      <c r="V6" s="22"/>
      <c r="W6" s="22">
        <v>8198027</v>
      </c>
      <c r="X6" s="22">
        <v>11497991</v>
      </c>
      <c r="Y6" s="22">
        <v>-3299964</v>
      </c>
      <c r="Z6" s="23">
        <v>-28.70035295731228</v>
      </c>
      <c r="AA6" s="20">
        <v>22803107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118639</v>
      </c>
      <c r="D13" s="20"/>
      <c r="E13" s="21">
        <v>131228</v>
      </c>
      <c r="F13" s="22">
        <v>131228</v>
      </c>
      <c r="G13" s="22">
        <v>6686</v>
      </c>
      <c r="H13" s="22"/>
      <c r="I13" s="22">
        <v>20253</v>
      </c>
      <c r="J13" s="22">
        <v>26939</v>
      </c>
      <c r="K13" s="22">
        <v>20527</v>
      </c>
      <c r="L13" s="22">
        <v>20521</v>
      </c>
      <c r="M13" s="22">
        <v>6059</v>
      </c>
      <c r="N13" s="22">
        <v>47107</v>
      </c>
      <c r="O13" s="22"/>
      <c r="P13" s="22"/>
      <c r="Q13" s="22"/>
      <c r="R13" s="22"/>
      <c r="S13" s="22"/>
      <c r="T13" s="22"/>
      <c r="U13" s="22"/>
      <c r="V13" s="22"/>
      <c r="W13" s="22">
        <v>74046</v>
      </c>
      <c r="X13" s="22">
        <v>62793</v>
      </c>
      <c r="Y13" s="22">
        <v>11253</v>
      </c>
      <c r="Z13" s="23">
        <v>17.92078734890832</v>
      </c>
      <c r="AA13" s="20">
        <v>131228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3796458</v>
      </c>
      <c r="D29" s="20"/>
      <c r="E29" s="21">
        <v>4175330</v>
      </c>
      <c r="F29" s="22">
        <v>4175330</v>
      </c>
      <c r="G29" s="22">
        <v>2003602</v>
      </c>
      <c r="H29" s="22"/>
      <c r="I29" s="22">
        <v>402047</v>
      </c>
      <c r="J29" s="22">
        <v>2405649</v>
      </c>
      <c r="K29" s="22">
        <v>-162287</v>
      </c>
      <c r="L29" s="22">
        <v>403494</v>
      </c>
      <c r="M29" s="22">
        <v>433246</v>
      </c>
      <c r="N29" s="22">
        <v>674453</v>
      </c>
      <c r="O29" s="22"/>
      <c r="P29" s="22"/>
      <c r="Q29" s="22"/>
      <c r="R29" s="22"/>
      <c r="S29" s="22"/>
      <c r="T29" s="22"/>
      <c r="U29" s="22"/>
      <c r="V29" s="22"/>
      <c r="W29" s="22">
        <v>3080102</v>
      </c>
      <c r="X29" s="22">
        <v>2187087</v>
      </c>
      <c r="Y29" s="22">
        <v>893015</v>
      </c>
      <c r="Z29" s="23">
        <v>40.831251797482224</v>
      </c>
      <c r="AA29" s="20">
        <v>4175330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20928361</v>
      </c>
      <c r="D33" s="29">
        <f t="shared" ref="D33:Y33" si="0">SUM(D6:D32)</f>
        <v>0</v>
      </c>
      <c r="E33" s="30">
        <f t="shared" si="0"/>
        <v>27109665</v>
      </c>
      <c r="F33" s="31">
        <f t="shared" si="0"/>
        <v>27109665</v>
      </c>
      <c r="G33" s="31">
        <f t="shared" si="0"/>
        <v>3934200</v>
      </c>
      <c r="H33" s="31">
        <f t="shared" si="0"/>
        <v>0</v>
      </c>
      <c r="I33" s="31">
        <f t="shared" si="0"/>
        <v>2054583</v>
      </c>
      <c r="J33" s="31">
        <f t="shared" si="0"/>
        <v>5988783</v>
      </c>
      <c r="K33" s="31">
        <f t="shared" si="0"/>
        <v>1491467</v>
      </c>
      <c r="L33" s="31">
        <f t="shared" si="0"/>
        <v>2096421</v>
      </c>
      <c r="M33" s="31">
        <f t="shared" si="0"/>
        <v>1775504</v>
      </c>
      <c r="N33" s="31">
        <f t="shared" si="0"/>
        <v>5363392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11352175</v>
      </c>
      <c r="X33" s="31">
        <f t="shared" si="0"/>
        <v>13747871</v>
      </c>
      <c r="Y33" s="31">
        <f t="shared" si="0"/>
        <v>-2395696</v>
      </c>
      <c r="Z33" s="32">
        <f>+IF(X33&lt;&gt;0,+(Y33/X33)*100,0)</f>
        <v>-17.42594180582579</v>
      </c>
      <c r="AA33" s="29">
        <f>SUM(AA6:AA32)</f>
        <v>27109665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1270387</v>
      </c>
      <c r="D35" s="20"/>
      <c r="E35" s="21">
        <v>1442310</v>
      </c>
      <c r="F35" s="22">
        <v>1442310</v>
      </c>
      <c r="G35" s="22">
        <v>90025</v>
      </c>
      <c r="H35" s="22"/>
      <c r="I35" s="22">
        <v>85940</v>
      </c>
      <c r="J35" s="22">
        <v>175965</v>
      </c>
      <c r="K35" s="22">
        <v>115396</v>
      </c>
      <c r="L35" s="22">
        <v>122710</v>
      </c>
      <c r="M35" s="22">
        <v>123148</v>
      </c>
      <c r="N35" s="22">
        <v>361254</v>
      </c>
      <c r="O35" s="22"/>
      <c r="P35" s="22"/>
      <c r="Q35" s="22"/>
      <c r="R35" s="22"/>
      <c r="S35" s="22"/>
      <c r="T35" s="22"/>
      <c r="U35" s="22"/>
      <c r="V35" s="22"/>
      <c r="W35" s="22">
        <v>537219</v>
      </c>
      <c r="X35" s="22">
        <v>458415</v>
      </c>
      <c r="Y35" s="22">
        <v>78804</v>
      </c>
      <c r="Z35" s="23">
        <v>17.190536958869146</v>
      </c>
      <c r="AA35" s="20">
        <v>1442310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20106552</v>
      </c>
      <c r="D37" s="20"/>
      <c r="E37" s="21">
        <v>23321540</v>
      </c>
      <c r="F37" s="22">
        <v>23321540</v>
      </c>
      <c r="G37" s="22">
        <v>2542302</v>
      </c>
      <c r="H37" s="22"/>
      <c r="I37" s="22">
        <v>2064171</v>
      </c>
      <c r="J37" s="22">
        <v>4606473</v>
      </c>
      <c r="K37" s="22">
        <v>1669681</v>
      </c>
      <c r="L37" s="22">
        <v>1765850</v>
      </c>
      <c r="M37" s="22">
        <v>1734857</v>
      </c>
      <c r="N37" s="22">
        <v>5170388</v>
      </c>
      <c r="O37" s="22"/>
      <c r="P37" s="22"/>
      <c r="Q37" s="22"/>
      <c r="R37" s="22"/>
      <c r="S37" s="22"/>
      <c r="T37" s="22"/>
      <c r="U37" s="22"/>
      <c r="V37" s="22"/>
      <c r="W37" s="22">
        <v>9776861</v>
      </c>
      <c r="X37" s="22">
        <v>11550420</v>
      </c>
      <c r="Y37" s="22">
        <v>-1773559</v>
      </c>
      <c r="Z37" s="23">
        <v>-15.354930816368581</v>
      </c>
      <c r="AA37" s="20">
        <v>23321540</v>
      </c>
    </row>
    <row r="38" spans="1:27" x14ac:dyDescent="0.25">
      <c r="A38" s="19" t="s">
        <v>64</v>
      </c>
      <c r="B38" s="15" t="s">
        <v>32</v>
      </c>
      <c r="C38" s="20">
        <v>34075</v>
      </c>
      <c r="D38" s="20"/>
      <c r="E38" s="21">
        <v>64200</v>
      </c>
      <c r="F38" s="22">
        <v>64200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64200</v>
      </c>
    </row>
    <row r="39" spans="1:27" x14ac:dyDescent="0.25">
      <c r="A39" s="19" t="s">
        <v>65</v>
      </c>
      <c r="B39" s="15" t="s">
        <v>32</v>
      </c>
      <c r="C39" s="20">
        <v>-188250</v>
      </c>
      <c r="D39" s="20"/>
      <c r="E39" s="21">
        <v>1596601</v>
      </c>
      <c r="F39" s="22">
        <v>1596601</v>
      </c>
      <c r="G39" s="22">
        <v>139300</v>
      </c>
      <c r="H39" s="22"/>
      <c r="I39" s="22">
        <v>139300</v>
      </c>
      <c r="J39" s="22">
        <v>278600</v>
      </c>
      <c r="K39" s="22">
        <v>139300</v>
      </c>
      <c r="L39" s="22">
        <v>139300</v>
      </c>
      <c r="M39" s="22">
        <v>139300</v>
      </c>
      <c r="N39" s="22">
        <v>417900</v>
      </c>
      <c r="O39" s="22"/>
      <c r="P39" s="22"/>
      <c r="Q39" s="22"/>
      <c r="R39" s="22"/>
      <c r="S39" s="22"/>
      <c r="T39" s="22"/>
      <c r="U39" s="22"/>
      <c r="V39" s="22"/>
      <c r="W39" s="22">
        <v>696500</v>
      </c>
      <c r="X39" s="22">
        <v>798300</v>
      </c>
      <c r="Y39" s="22">
        <v>-101800</v>
      </c>
      <c r="Z39" s="23">
        <v>-12.752098208693475</v>
      </c>
      <c r="AA39" s="20">
        <v>1596601</v>
      </c>
    </row>
    <row r="40" spans="1:27" x14ac:dyDescent="0.25">
      <c r="A40" s="19" t="s">
        <v>66</v>
      </c>
      <c r="B40" s="15" t="s">
        <v>32</v>
      </c>
      <c r="C40" s="20">
        <v>527316</v>
      </c>
      <c r="D40" s="20"/>
      <c r="E40" s="21">
        <v>344000</v>
      </c>
      <c r="F40" s="22">
        <v>344000</v>
      </c>
      <c r="G40" s="22">
        <v>28667</v>
      </c>
      <c r="H40" s="22"/>
      <c r="I40" s="22">
        <v>28667</v>
      </c>
      <c r="J40" s="22">
        <v>57334</v>
      </c>
      <c r="K40" s="22">
        <v>28667</v>
      </c>
      <c r="L40" s="22">
        <v>28667</v>
      </c>
      <c r="M40" s="22">
        <v>28667</v>
      </c>
      <c r="N40" s="22">
        <v>86001</v>
      </c>
      <c r="O40" s="22"/>
      <c r="P40" s="22"/>
      <c r="Q40" s="22"/>
      <c r="R40" s="22"/>
      <c r="S40" s="22"/>
      <c r="T40" s="22"/>
      <c r="U40" s="22"/>
      <c r="V40" s="22"/>
      <c r="W40" s="22">
        <v>143335</v>
      </c>
      <c r="X40" s="22">
        <v>172002</v>
      </c>
      <c r="Y40" s="22">
        <v>-28667</v>
      </c>
      <c r="Z40" s="23">
        <v>-16.666666666666664</v>
      </c>
      <c r="AA40" s="20">
        <v>344000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526321</v>
      </c>
      <c r="D42" s="20"/>
      <c r="E42" s="21">
        <v>673500</v>
      </c>
      <c r="F42" s="22">
        <v>846500</v>
      </c>
      <c r="G42" s="22">
        <v>4912</v>
      </c>
      <c r="H42" s="22"/>
      <c r="I42" s="22">
        <v>78455</v>
      </c>
      <c r="J42" s="22">
        <v>83367</v>
      </c>
      <c r="K42" s="22">
        <v>8266</v>
      </c>
      <c r="L42" s="22">
        <v>10853</v>
      </c>
      <c r="M42" s="22">
        <v>91398</v>
      </c>
      <c r="N42" s="22">
        <v>110517</v>
      </c>
      <c r="O42" s="22"/>
      <c r="P42" s="22"/>
      <c r="Q42" s="22"/>
      <c r="R42" s="22"/>
      <c r="S42" s="22"/>
      <c r="T42" s="22"/>
      <c r="U42" s="22"/>
      <c r="V42" s="22"/>
      <c r="W42" s="22">
        <v>193884</v>
      </c>
      <c r="X42" s="22">
        <v>416719</v>
      </c>
      <c r="Y42" s="22">
        <v>-222835</v>
      </c>
      <c r="Z42" s="23">
        <v>-53.473683705326614</v>
      </c>
      <c r="AA42" s="20">
        <v>846500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64879</v>
      </c>
      <c r="D44" s="20"/>
      <c r="E44" s="21">
        <v>75000</v>
      </c>
      <c r="F44" s="22">
        <v>1675000</v>
      </c>
      <c r="G44" s="22">
        <v>6353</v>
      </c>
      <c r="H44" s="22"/>
      <c r="I44" s="22">
        <v>6930</v>
      </c>
      <c r="J44" s="22">
        <v>13283</v>
      </c>
      <c r="K44" s="22"/>
      <c r="L44" s="22"/>
      <c r="M44" s="22">
        <v>1513256</v>
      </c>
      <c r="N44" s="22">
        <v>1513256</v>
      </c>
      <c r="O44" s="22"/>
      <c r="P44" s="22"/>
      <c r="Q44" s="22"/>
      <c r="R44" s="22"/>
      <c r="S44" s="22"/>
      <c r="T44" s="22"/>
      <c r="U44" s="22"/>
      <c r="V44" s="22"/>
      <c r="W44" s="22">
        <v>1526539</v>
      </c>
      <c r="X44" s="22">
        <v>837498</v>
      </c>
      <c r="Y44" s="22">
        <v>689041</v>
      </c>
      <c r="Z44" s="23">
        <v>82.273748713429768</v>
      </c>
      <c r="AA44" s="20">
        <v>1675000</v>
      </c>
    </row>
    <row r="45" spans="1:27" x14ac:dyDescent="0.25">
      <c r="A45" s="19" t="s">
        <v>70</v>
      </c>
      <c r="B45" s="15" t="s">
        <v>32</v>
      </c>
      <c r="C45" s="20">
        <v>652055</v>
      </c>
      <c r="D45" s="20"/>
      <c r="E45" s="21">
        <v>739776</v>
      </c>
      <c r="F45" s="22">
        <v>739776</v>
      </c>
      <c r="G45" s="22">
        <v>200764</v>
      </c>
      <c r="H45" s="22"/>
      <c r="I45" s="22">
        <v>96303</v>
      </c>
      <c r="J45" s="22">
        <v>297067</v>
      </c>
      <c r="K45" s="22">
        <v>41918</v>
      </c>
      <c r="L45" s="22">
        <v>43258</v>
      </c>
      <c r="M45" s="22">
        <v>45300</v>
      </c>
      <c r="N45" s="22">
        <v>130476</v>
      </c>
      <c r="O45" s="22"/>
      <c r="P45" s="22"/>
      <c r="Q45" s="22"/>
      <c r="R45" s="22"/>
      <c r="S45" s="22"/>
      <c r="T45" s="22"/>
      <c r="U45" s="22"/>
      <c r="V45" s="22"/>
      <c r="W45" s="22">
        <v>427543</v>
      </c>
      <c r="X45" s="22">
        <v>476047</v>
      </c>
      <c r="Y45" s="22">
        <v>-48504</v>
      </c>
      <c r="Z45" s="23">
        <v>-10.188909918558462</v>
      </c>
      <c r="AA45" s="20">
        <v>739776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22993335</v>
      </c>
      <c r="D48" s="29">
        <f t="shared" ref="D48:Y48" si="1">SUM(D35:D47)</f>
        <v>0</v>
      </c>
      <c r="E48" s="30">
        <f t="shared" si="1"/>
        <v>28256927</v>
      </c>
      <c r="F48" s="31">
        <f t="shared" si="1"/>
        <v>30029927</v>
      </c>
      <c r="G48" s="31">
        <f t="shared" si="1"/>
        <v>3012323</v>
      </c>
      <c r="H48" s="31">
        <f t="shared" si="1"/>
        <v>0</v>
      </c>
      <c r="I48" s="31">
        <f t="shared" si="1"/>
        <v>2499766</v>
      </c>
      <c r="J48" s="31">
        <f t="shared" si="1"/>
        <v>5512089</v>
      </c>
      <c r="K48" s="31">
        <f t="shared" si="1"/>
        <v>2003228</v>
      </c>
      <c r="L48" s="31">
        <f t="shared" si="1"/>
        <v>2110638</v>
      </c>
      <c r="M48" s="31">
        <f t="shared" si="1"/>
        <v>3675926</v>
      </c>
      <c r="N48" s="31">
        <f t="shared" si="1"/>
        <v>7789792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13301881</v>
      </c>
      <c r="X48" s="31">
        <f t="shared" si="1"/>
        <v>14709401</v>
      </c>
      <c r="Y48" s="31">
        <f t="shared" si="1"/>
        <v>-1407520</v>
      </c>
      <c r="Z48" s="32">
        <f>+IF(X48&lt;&gt;0,+(Y48/X48)*100,0)</f>
        <v>-9.5688464812401275</v>
      </c>
      <c r="AA48" s="29">
        <f>SUM(AA35:AA47)</f>
        <v>30029927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-2064974</v>
      </c>
      <c r="D49" s="39">
        <f t="shared" si="2"/>
        <v>0</v>
      </c>
      <c r="E49" s="40">
        <f t="shared" si="2"/>
        <v>-1147262</v>
      </c>
      <c r="F49" s="41">
        <f t="shared" si="2"/>
        <v>-2920262</v>
      </c>
      <c r="G49" s="41">
        <f t="shared" si="2"/>
        <v>921877</v>
      </c>
      <c r="H49" s="41">
        <f t="shared" si="2"/>
        <v>0</v>
      </c>
      <c r="I49" s="41">
        <f t="shared" si="2"/>
        <v>-445183</v>
      </c>
      <c r="J49" s="41">
        <f t="shared" si="2"/>
        <v>476694</v>
      </c>
      <c r="K49" s="41">
        <f t="shared" si="2"/>
        <v>-511761</v>
      </c>
      <c r="L49" s="41">
        <f t="shared" si="2"/>
        <v>-14217</v>
      </c>
      <c r="M49" s="41">
        <f t="shared" si="2"/>
        <v>-1900422</v>
      </c>
      <c r="N49" s="41">
        <f t="shared" si="2"/>
        <v>-2426400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-1949706</v>
      </c>
      <c r="X49" s="41">
        <f t="shared" si="2"/>
        <v>-961530</v>
      </c>
      <c r="Y49" s="41">
        <f t="shared" si="2"/>
        <v>-988176</v>
      </c>
      <c r="Z49" s="42">
        <f>+IF(X49&lt;&gt;0,+(Y49/X49)*100,0)</f>
        <v>102.7712083866338</v>
      </c>
      <c r="AA49" s="39">
        <f>+AA33-AA48</f>
        <v>-2920262</v>
      </c>
    </row>
    <row r="50" spans="1:27" x14ac:dyDescent="0.25">
      <c r="A50" s="43" t="s">
        <v>75</v>
      </c>
      <c r="B50" s="15" t="s">
        <v>32</v>
      </c>
      <c r="C50" s="20">
        <v>330688</v>
      </c>
      <c r="D50" s="20"/>
      <c r="E50" s="21"/>
      <c r="F50" s="22">
        <v>69311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34656</v>
      </c>
      <c r="Y50" s="22">
        <v>-34656</v>
      </c>
      <c r="Z50" s="23">
        <v>-100</v>
      </c>
      <c r="AA50" s="20">
        <v>69311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-1734286</v>
      </c>
      <c r="D52" s="48">
        <f t="shared" si="3"/>
        <v>0</v>
      </c>
      <c r="E52" s="49">
        <f t="shared" si="3"/>
        <v>-1147262</v>
      </c>
      <c r="F52" s="50">
        <f t="shared" si="3"/>
        <v>-2850951</v>
      </c>
      <c r="G52" s="50">
        <f t="shared" si="3"/>
        <v>921877</v>
      </c>
      <c r="H52" s="50">
        <f t="shared" si="3"/>
        <v>0</v>
      </c>
      <c r="I52" s="50">
        <f t="shared" si="3"/>
        <v>-445183</v>
      </c>
      <c r="J52" s="50">
        <f t="shared" si="3"/>
        <v>476694</v>
      </c>
      <c r="K52" s="50">
        <f t="shared" si="3"/>
        <v>-511761</v>
      </c>
      <c r="L52" s="50">
        <f t="shared" si="3"/>
        <v>-14217</v>
      </c>
      <c r="M52" s="50">
        <f t="shared" si="3"/>
        <v>-1900422</v>
      </c>
      <c r="N52" s="50">
        <f t="shared" si="3"/>
        <v>-2426400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-1949706</v>
      </c>
      <c r="X52" s="50">
        <f t="shared" si="3"/>
        <v>-926874</v>
      </c>
      <c r="Y52" s="50">
        <f t="shared" si="3"/>
        <v>-1022832</v>
      </c>
      <c r="Z52" s="51">
        <f>+IF(X52&lt;&gt;0,+(Y52/X52)*100,0)</f>
        <v>110.35286349600916</v>
      </c>
      <c r="AA52" s="48">
        <f>SUM(AA49:AA51)</f>
        <v>-2850951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-1734286</v>
      </c>
      <c r="D54" s="54">
        <f>+D52-D53</f>
        <v>0</v>
      </c>
      <c r="E54" s="55">
        <f t="shared" si="4"/>
        <v>-1147262</v>
      </c>
      <c r="F54" s="56">
        <f t="shared" si="4"/>
        <v>-2850951</v>
      </c>
      <c r="G54" s="56">
        <f t="shared" si="4"/>
        <v>921877</v>
      </c>
      <c r="H54" s="56">
        <f t="shared" si="4"/>
        <v>0</v>
      </c>
      <c r="I54" s="56">
        <f t="shared" si="4"/>
        <v>-445183</v>
      </c>
      <c r="J54" s="56">
        <f t="shared" si="4"/>
        <v>476694</v>
      </c>
      <c r="K54" s="56">
        <f t="shared" si="4"/>
        <v>-511761</v>
      </c>
      <c r="L54" s="56">
        <f t="shared" si="4"/>
        <v>-14217</v>
      </c>
      <c r="M54" s="56">
        <f t="shared" si="4"/>
        <v>-1900422</v>
      </c>
      <c r="N54" s="56">
        <f t="shared" si="4"/>
        <v>-2426400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-1949706</v>
      </c>
      <c r="X54" s="56">
        <f t="shared" si="4"/>
        <v>-926874</v>
      </c>
      <c r="Y54" s="56">
        <f t="shared" si="4"/>
        <v>-1022832</v>
      </c>
      <c r="Z54" s="57">
        <f>+IF(X54&lt;&gt;0,+(Y54/X54)*100,0)</f>
        <v>110.35286349600916</v>
      </c>
      <c r="AA54" s="54">
        <f>+AA52-AA53</f>
        <v>-2850951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-1734286</v>
      </c>
      <c r="D57" s="48">
        <f>SUM(D54:D56)</f>
        <v>0</v>
      </c>
      <c r="E57" s="49">
        <f t="shared" si="5"/>
        <v>-1147262</v>
      </c>
      <c r="F57" s="50">
        <f t="shared" si="5"/>
        <v>-2850951</v>
      </c>
      <c r="G57" s="50">
        <f t="shared" si="5"/>
        <v>921877</v>
      </c>
      <c r="H57" s="50">
        <f t="shared" si="5"/>
        <v>0</v>
      </c>
      <c r="I57" s="50">
        <f t="shared" si="5"/>
        <v>-445183</v>
      </c>
      <c r="J57" s="50">
        <f t="shared" si="5"/>
        <v>476694</v>
      </c>
      <c r="K57" s="50">
        <f t="shared" si="5"/>
        <v>-511761</v>
      </c>
      <c r="L57" s="50">
        <f t="shared" si="5"/>
        <v>-14217</v>
      </c>
      <c r="M57" s="50">
        <f t="shared" si="5"/>
        <v>-1900422</v>
      </c>
      <c r="N57" s="50">
        <f t="shared" si="5"/>
        <v>-2426400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-1949706</v>
      </c>
      <c r="X57" s="50">
        <f t="shared" si="5"/>
        <v>-926874</v>
      </c>
      <c r="Y57" s="50">
        <f t="shared" si="5"/>
        <v>-1022832</v>
      </c>
      <c r="Z57" s="51">
        <f>+IF(X57&lt;&gt;0,+(Y57/X57)*100,0)</f>
        <v>110.35286349600916</v>
      </c>
      <c r="AA57" s="48">
        <f>SUM(AA54:AA56)</f>
        <v>-2850951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-1734286</v>
      </c>
      <c r="D60" s="65">
        <f>SUM(D57:D59)</f>
        <v>0</v>
      </c>
      <c r="E60" s="66">
        <f t="shared" si="6"/>
        <v>-1147262</v>
      </c>
      <c r="F60" s="67">
        <f t="shared" si="6"/>
        <v>-2850951</v>
      </c>
      <c r="G60" s="67">
        <f t="shared" si="6"/>
        <v>921877</v>
      </c>
      <c r="H60" s="67">
        <f t="shared" si="6"/>
        <v>0</v>
      </c>
      <c r="I60" s="67">
        <f t="shared" si="6"/>
        <v>-445183</v>
      </c>
      <c r="J60" s="67">
        <f t="shared" si="6"/>
        <v>476694</v>
      </c>
      <c r="K60" s="67">
        <f t="shared" si="6"/>
        <v>-511761</v>
      </c>
      <c r="L60" s="67">
        <f t="shared" si="6"/>
        <v>-14217</v>
      </c>
      <c r="M60" s="67">
        <f t="shared" si="6"/>
        <v>-1900422</v>
      </c>
      <c r="N60" s="67">
        <f t="shared" si="6"/>
        <v>-2426400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-1949706</v>
      </c>
      <c r="X60" s="67">
        <f t="shared" si="6"/>
        <v>-926874</v>
      </c>
      <c r="Y60" s="67">
        <f t="shared" si="6"/>
        <v>-1022832</v>
      </c>
      <c r="Z60" s="68">
        <f>+IF(X60&lt;&gt;0,+(Y60/X60)*100,0)</f>
        <v>110.35286349600916</v>
      </c>
      <c r="AA60" s="65">
        <f>SUM(AA57:AA59)</f>
        <v>-2850951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100723545</v>
      </c>
      <c r="D6" s="20"/>
      <c r="E6" s="21">
        <v>138976313</v>
      </c>
      <c r="F6" s="22">
        <v>138976313</v>
      </c>
      <c r="G6" s="22">
        <v>9909741</v>
      </c>
      <c r="H6" s="22">
        <v>12524187</v>
      </c>
      <c r="I6" s="22">
        <v>12411613</v>
      </c>
      <c r="J6" s="22">
        <v>34845541</v>
      </c>
      <c r="K6" s="22">
        <v>9197746</v>
      </c>
      <c r="L6" s="22">
        <v>8898022</v>
      </c>
      <c r="M6" s="22">
        <v>8421728</v>
      </c>
      <c r="N6" s="22">
        <v>26517496</v>
      </c>
      <c r="O6" s="22"/>
      <c r="P6" s="22"/>
      <c r="Q6" s="22"/>
      <c r="R6" s="22"/>
      <c r="S6" s="22"/>
      <c r="T6" s="22"/>
      <c r="U6" s="22"/>
      <c r="V6" s="22"/>
      <c r="W6" s="22">
        <v>61363037</v>
      </c>
      <c r="X6" s="22">
        <v>69488166</v>
      </c>
      <c r="Y6" s="22">
        <v>-8125129</v>
      </c>
      <c r="Z6" s="23">
        <v>-11.692824070216503</v>
      </c>
      <c r="AA6" s="20">
        <v>138976313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735741</v>
      </c>
      <c r="D13" s="20"/>
      <c r="E13" s="21">
        <v>694049</v>
      </c>
      <c r="F13" s="22">
        <v>694049</v>
      </c>
      <c r="G13" s="22">
        <v>62153</v>
      </c>
      <c r="H13" s="22">
        <v>58616</v>
      </c>
      <c r="I13" s="22">
        <v>64505</v>
      </c>
      <c r="J13" s="22">
        <v>185274</v>
      </c>
      <c r="K13" s="22">
        <v>59212</v>
      </c>
      <c r="L13" s="22">
        <v>62892</v>
      </c>
      <c r="M13" s="22">
        <v>53359</v>
      </c>
      <c r="N13" s="22">
        <v>175463</v>
      </c>
      <c r="O13" s="22"/>
      <c r="P13" s="22"/>
      <c r="Q13" s="22"/>
      <c r="R13" s="22"/>
      <c r="S13" s="22"/>
      <c r="T13" s="22"/>
      <c r="U13" s="22"/>
      <c r="V13" s="22"/>
      <c r="W13" s="22">
        <v>360737</v>
      </c>
      <c r="X13" s="22">
        <v>347022</v>
      </c>
      <c r="Y13" s="22">
        <v>13715</v>
      </c>
      <c r="Z13" s="23">
        <v>3.95219899602907</v>
      </c>
      <c r="AA13" s="20">
        <v>694049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22207</v>
      </c>
      <c r="F17" s="22">
        <v>22207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11106</v>
      </c>
      <c r="Y17" s="22">
        <v>-11106</v>
      </c>
      <c r="Z17" s="23">
        <v>-100</v>
      </c>
      <c r="AA17" s="20">
        <v>22207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463154</v>
      </c>
      <c r="D24" s="20"/>
      <c r="E24" s="21">
        <v>524150</v>
      </c>
      <c r="F24" s="22">
        <v>524150</v>
      </c>
      <c r="G24" s="22">
        <v>11722</v>
      </c>
      <c r="H24" s="22">
        <v>63703</v>
      </c>
      <c r="I24" s="22">
        <v>34594</v>
      </c>
      <c r="J24" s="22">
        <v>110019</v>
      </c>
      <c r="K24" s="22">
        <v>66831</v>
      </c>
      <c r="L24" s="22">
        <v>76205</v>
      </c>
      <c r="M24" s="22">
        <v>29342</v>
      </c>
      <c r="N24" s="22">
        <v>172378</v>
      </c>
      <c r="O24" s="22"/>
      <c r="P24" s="22"/>
      <c r="Q24" s="22"/>
      <c r="R24" s="22"/>
      <c r="S24" s="22"/>
      <c r="T24" s="22"/>
      <c r="U24" s="22"/>
      <c r="V24" s="22"/>
      <c r="W24" s="22">
        <v>282397</v>
      </c>
      <c r="X24" s="22">
        <v>262074</v>
      </c>
      <c r="Y24" s="22">
        <v>20323</v>
      </c>
      <c r="Z24" s="23">
        <v>7.7546799758846738</v>
      </c>
      <c r="AA24" s="20">
        <v>524150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12371355</v>
      </c>
      <c r="D26" s="20"/>
      <c r="E26" s="21">
        <v>17789040</v>
      </c>
      <c r="F26" s="22">
        <v>17789040</v>
      </c>
      <c r="G26" s="22">
        <v>7245371</v>
      </c>
      <c r="H26" s="22"/>
      <c r="I26" s="22"/>
      <c r="J26" s="22">
        <v>7245371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7245371</v>
      </c>
      <c r="X26" s="22">
        <v>8894520</v>
      </c>
      <c r="Y26" s="22">
        <v>-1649149</v>
      </c>
      <c r="Z26" s="23">
        <v>-18.541180412208867</v>
      </c>
      <c r="AA26" s="20">
        <v>17789040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606246</v>
      </c>
      <c r="D29" s="20"/>
      <c r="E29" s="21">
        <v>400752</v>
      </c>
      <c r="F29" s="22">
        <v>400752</v>
      </c>
      <c r="G29" s="22">
        <v>77975</v>
      </c>
      <c r="H29" s="22">
        <v>78418</v>
      </c>
      <c r="I29" s="22">
        <v>76699</v>
      </c>
      <c r="J29" s="22">
        <v>233092</v>
      </c>
      <c r="K29" s="22">
        <v>85764</v>
      </c>
      <c r="L29" s="22">
        <v>81076</v>
      </c>
      <c r="M29" s="22">
        <v>81076</v>
      </c>
      <c r="N29" s="22">
        <v>247916</v>
      </c>
      <c r="O29" s="22"/>
      <c r="P29" s="22"/>
      <c r="Q29" s="22"/>
      <c r="R29" s="22"/>
      <c r="S29" s="22"/>
      <c r="T29" s="22"/>
      <c r="U29" s="22"/>
      <c r="V29" s="22"/>
      <c r="W29" s="22">
        <v>481008</v>
      </c>
      <c r="X29" s="22">
        <v>200376</v>
      </c>
      <c r="Y29" s="22">
        <v>280632</v>
      </c>
      <c r="Z29" s="23">
        <v>140.05270092226613</v>
      </c>
      <c r="AA29" s="20">
        <v>400752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114900041</v>
      </c>
      <c r="D33" s="29">
        <f t="shared" ref="D33:Y33" si="0">SUM(D6:D32)</f>
        <v>0</v>
      </c>
      <c r="E33" s="30">
        <f t="shared" si="0"/>
        <v>158406511</v>
      </c>
      <c r="F33" s="31">
        <f t="shared" si="0"/>
        <v>158406511</v>
      </c>
      <c r="G33" s="31">
        <f t="shared" si="0"/>
        <v>17306962</v>
      </c>
      <c r="H33" s="31">
        <f t="shared" si="0"/>
        <v>12724924</v>
      </c>
      <c r="I33" s="31">
        <f t="shared" si="0"/>
        <v>12587411</v>
      </c>
      <c r="J33" s="31">
        <f t="shared" si="0"/>
        <v>42619297</v>
      </c>
      <c r="K33" s="31">
        <f t="shared" si="0"/>
        <v>9409553</v>
      </c>
      <c r="L33" s="31">
        <f t="shared" si="0"/>
        <v>9118195</v>
      </c>
      <c r="M33" s="31">
        <f t="shared" si="0"/>
        <v>8585505</v>
      </c>
      <c r="N33" s="31">
        <f t="shared" si="0"/>
        <v>27113253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69732550</v>
      </c>
      <c r="X33" s="31">
        <f t="shared" si="0"/>
        <v>79203264</v>
      </c>
      <c r="Y33" s="31">
        <f t="shared" si="0"/>
        <v>-9470714</v>
      </c>
      <c r="Z33" s="32">
        <f>+IF(X33&lt;&gt;0,+(Y33/X33)*100,0)</f>
        <v>-11.957479429130597</v>
      </c>
      <c r="AA33" s="29">
        <f>SUM(AA6:AA32)</f>
        <v>158406511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9106691</v>
      </c>
      <c r="D35" s="20"/>
      <c r="E35" s="21">
        <v>11462724</v>
      </c>
      <c r="F35" s="22">
        <v>11462724</v>
      </c>
      <c r="G35" s="22">
        <v>719814</v>
      </c>
      <c r="H35" s="22">
        <v>756608</v>
      </c>
      <c r="I35" s="22">
        <v>837047</v>
      </c>
      <c r="J35" s="22">
        <v>2313469</v>
      </c>
      <c r="K35" s="22">
        <v>743123</v>
      </c>
      <c r="L35" s="22">
        <v>753541</v>
      </c>
      <c r="M35" s="22">
        <v>1178886</v>
      </c>
      <c r="N35" s="22">
        <v>2675550</v>
      </c>
      <c r="O35" s="22"/>
      <c r="P35" s="22"/>
      <c r="Q35" s="22"/>
      <c r="R35" s="22"/>
      <c r="S35" s="22"/>
      <c r="T35" s="22"/>
      <c r="U35" s="22"/>
      <c r="V35" s="22"/>
      <c r="W35" s="22">
        <v>4989019</v>
      </c>
      <c r="X35" s="22">
        <v>5731374</v>
      </c>
      <c r="Y35" s="22">
        <v>-742355</v>
      </c>
      <c r="Z35" s="23">
        <v>-12.952478759892481</v>
      </c>
      <c r="AA35" s="20">
        <v>11462724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106241587</v>
      </c>
      <c r="D37" s="20"/>
      <c r="E37" s="21">
        <v>121950858</v>
      </c>
      <c r="F37" s="22">
        <v>121950858</v>
      </c>
      <c r="G37" s="22">
        <v>293911</v>
      </c>
      <c r="H37" s="22">
        <v>13001484</v>
      </c>
      <c r="I37" s="22">
        <v>12063687</v>
      </c>
      <c r="J37" s="22">
        <v>25359082</v>
      </c>
      <c r="K37" s="22">
        <v>8226587</v>
      </c>
      <c r="L37" s="22">
        <v>15654757</v>
      </c>
      <c r="M37" s="22">
        <v>512764</v>
      </c>
      <c r="N37" s="22">
        <v>24394108</v>
      </c>
      <c r="O37" s="22"/>
      <c r="P37" s="22"/>
      <c r="Q37" s="22"/>
      <c r="R37" s="22"/>
      <c r="S37" s="22"/>
      <c r="T37" s="22"/>
      <c r="U37" s="22"/>
      <c r="V37" s="22"/>
      <c r="W37" s="22">
        <v>49753190</v>
      </c>
      <c r="X37" s="22">
        <v>60975432</v>
      </c>
      <c r="Y37" s="22">
        <v>-11222242</v>
      </c>
      <c r="Z37" s="23">
        <v>-18.40453053288741</v>
      </c>
      <c r="AA37" s="20">
        <v>121950858</v>
      </c>
    </row>
    <row r="38" spans="1:27" x14ac:dyDescent="0.25">
      <c r="A38" s="19" t="s">
        <v>64</v>
      </c>
      <c r="B38" s="15" t="s">
        <v>32</v>
      </c>
      <c r="C38" s="20">
        <v>1443004</v>
      </c>
      <c r="D38" s="20"/>
      <c r="E38" s="21">
        <v>2080250</v>
      </c>
      <c r="F38" s="22">
        <v>2080250</v>
      </c>
      <c r="G38" s="22">
        <v>49077</v>
      </c>
      <c r="H38" s="22">
        <v>21939</v>
      </c>
      <c r="I38" s="22">
        <v>92168</v>
      </c>
      <c r="J38" s="22">
        <v>163184</v>
      </c>
      <c r="K38" s="22">
        <v>229601</v>
      </c>
      <c r="L38" s="22">
        <v>245117</v>
      </c>
      <c r="M38" s="22">
        <v>31412</v>
      </c>
      <c r="N38" s="22">
        <v>506130</v>
      </c>
      <c r="O38" s="22"/>
      <c r="P38" s="22"/>
      <c r="Q38" s="22"/>
      <c r="R38" s="22"/>
      <c r="S38" s="22"/>
      <c r="T38" s="22"/>
      <c r="U38" s="22"/>
      <c r="V38" s="22"/>
      <c r="W38" s="22">
        <v>669314</v>
      </c>
      <c r="X38" s="22">
        <v>1040124</v>
      </c>
      <c r="Y38" s="22">
        <v>-370810</v>
      </c>
      <c r="Z38" s="23">
        <v>-35.650557048967244</v>
      </c>
      <c r="AA38" s="20">
        <v>2080250</v>
      </c>
    </row>
    <row r="39" spans="1:27" x14ac:dyDescent="0.25">
      <c r="A39" s="19" t="s">
        <v>65</v>
      </c>
      <c r="B39" s="15" t="s">
        <v>32</v>
      </c>
      <c r="C39" s="20">
        <v>-7445098</v>
      </c>
      <c r="D39" s="20"/>
      <c r="E39" s="21">
        <v>12281293</v>
      </c>
      <c r="F39" s="22">
        <v>12281293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6140646</v>
      </c>
      <c r="Y39" s="22">
        <v>-6140646</v>
      </c>
      <c r="Z39" s="23">
        <v>-100</v>
      </c>
      <c r="AA39" s="20">
        <v>12281293</v>
      </c>
    </row>
    <row r="40" spans="1:27" x14ac:dyDescent="0.25">
      <c r="A40" s="19" t="s">
        <v>66</v>
      </c>
      <c r="B40" s="15" t="s">
        <v>32</v>
      </c>
      <c r="C40" s="20">
        <v>3273724</v>
      </c>
      <c r="D40" s="20"/>
      <c r="E40" s="21">
        <v>3933731</v>
      </c>
      <c r="F40" s="22">
        <v>3933731</v>
      </c>
      <c r="G40" s="22"/>
      <c r="H40" s="22"/>
      <c r="I40" s="22">
        <v>983433</v>
      </c>
      <c r="J40" s="22">
        <v>983433</v>
      </c>
      <c r="K40" s="22"/>
      <c r="L40" s="22"/>
      <c r="M40" s="22">
        <v>983433</v>
      </c>
      <c r="N40" s="22">
        <v>983433</v>
      </c>
      <c r="O40" s="22"/>
      <c r="P40" s="22"/>
      <c r="Q40" s="22"/>
      <c r="R40" s="22"/>
      <c r="S40" s="22"/>
      <c r="T40" s="22"/>
      <c r="U40" s="22"/>
      <c r="V40" s="22"/>
      <c r="W40" s="22">
        <v>1966866</v>
      </c>
      <c r="X40" s="22">
        <v>1966866</v>
      </c>
      <c r="Y40" s="22"/>
      <c r="Z40" s="23"/>
      <c r="AA40" s="20">
        <v>3933731</v>
      </c>
    </row>
    <row r="41" spans="1:27" x14ac:dyDescent="0.25">
      <c r="A41" s="19" t="s">
        <v>40</v>
      </c>
      <c r="B41" s="15" t="s">
        <v>32</v>
      </c>
      <c r="C41" s="20">
        <v>238257</v>
      </c>
      <c r="D41" s="20"/>
      <c r="E41" s="21">
        <v>199800</v>
      </c>
      <c r="F41" s="22">
        <v>199800</v>
      </c>
      <c r="G41" s="22">
        <v>66</v>
      </c>
      <c r="H41" s="22">
        <v>48</v>
      </c>
      <c r="I41" s="22">
        <v>59</v>
      </c>
      <c r="J41" s="22">
        <v>173</v>
      </c>
      <c r="K41" s="22">
        <v>41</v>
      </c>
      <c r="L41" s="22">
        <v>70</v>
      </c>
      <c r="M41" s="22">
        <v>104421</v>
      </c>
      <c r="N41" s="22">
        <v>104532</v>
      </c>
      <c r="O41" s="22"/>
      <c r="P41" s="22"/>
      <c r="Q41" s="22"/>
      <c r="R41" s="22"/>
      <c r="S41" s="22"/>
      <c r="T41" s="22"/>
      <c r="U41" s="22"/>
      <c r="V41" s="22"/>
      <c r="W41" s="22">
        <v>104705</v>
      </c>
      <c r="X41" s="22">
        <v>99906</v>
      </c>
      <c r="Y41" s="22">
        <v>4799</v>
      </c>
      <c r="Z41" s="23">
        <v>4.8035153043861234</v>
      </c>
      <c r="AA41" s="20">
        <v>199800</v>
      </c>
    </row>
    <row r="42" spans="1:27" x14ac:dyDescent="0.25">
      <c r="A42" s="19" t="s">
        <v>67</v>
      </c>
      <c r="B42" s="15" t="s">
        <v>32</v>
      </c>
      <c r="C42" s="20">
        <v>1550991</v>
      </c>
      <c r="D42" s="20"/>
      <c r="E42" s="21">
        <v>2340004</v>
      </c>
      <c r="F42" s="22">
        <v>2340004</v>
      </c>
      <c r="G42" s="22">
        <v>3243</v>
      </c>
      <c r="H42" s="22">
        <v>3543</v>
      </c>
      <c r="I42" s="22">
        <v>439498</v>
      </c>
      <c r="J42" s="22">
        <v>446284</v>
      </c>
      <c r="K42" s="22">
        <v>189197</v>
      </c>
      <c r="L42" s="22">
        <v>5615</v>
      </c>
      <c r="M42" s="22"/>
      <c r="N42" s="22">
        <v>194812</v>
      </c>
      <c r="O42" s="22"/>
      <c r="P42" s="22"/>
      <c r="Q42" s="22"/>
      <c r="R42" s="22"/>
      <c r="S42" s="22"/>
      <c r="T42" s="22"/>
      <c r="U42" s="22"/>
      <c r="V42" s="22"/>
      <c r="W42" s="22">
        <v>641096</v>
      </c>
      <c r="X42" s="22">
        <v>1170012</v>
      </c>
      <c r="Y42" s="22">
        <v>-528916</v>
      </c>
      <c r="Z42" s="23">
        <v>-45.206032074884703</v>
      </c>
      <c r="AA42" s="20">
        <v>2340004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9706498</v>
      </c>
      <c r="D44" s="20"/>
      <c r="E44" s="21"/>
      <c r="F44" s="22"/>
      <c r="G44" s="22"/>
      <c r="H44" s="22"/>
      <c r="I44" s="22"/>
      <c r="J44" s="22"/>
      <c r="K44" s="22"/>
      <c r="L44" s="22"/>
      <c r="M44" s="22">
        <v>121443</v>
      </c>
      <c r="N44" s="22">
        <v>121443</v>
      </c>
      <c r="O44" s="22"/>
      <c r="P44" s="22"/>
      <c r="Q44" s="22"/>
      <c r="R44" s="22"/>
      <c r="S44" s="22"/>
      <c r="T44" s="22"/>
      <c r="U44" s="22"/>
      <c r="V44" s="22"/>
      <c r="W44" s="22">
        <v>121443</v>
      </c>
      <c r="X44" s="22"/>
      <c r="Y44" s="22">
        <v>121443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4033537</v>
      </c>
      <c r="D45" s="20"/>
      <c r="E45" s="21">
        <v>2518913</v>
      </c>
      <c r="F45" s="22">
        <v>2518913</v>
      </c>
      <c r="G45" s="22">
        <v>921570</v>
      </c>
      <c r="H45" s="22">
        <v>1153389</v>
      </c>
      <c r="I45" s="22">
        <v>8733547</v>
      </c>
      <c r="J45" s="22">
        <v>10808506</v>
      </c>
      <c r="K45" s="22">
        <v>990696</v>
      </c>
      <c r="L45" s="22">
        <v>936511</v>
      </c>
      <c r="M45" s="22">
        <v>730211</v>
      </c>
      <c r="N45" s="22">
        <v>2657418</v>
      </c>
      <c r="O45" s="22"/>
      <c r="P45" s="22"/>
      <c r="Q45" s="22"/>
      <c r="R45" s="22"/>
      <c r="S45" s="22"/>
      <c r="T45" s="22"/>
      <c r="U45" s="22"/>
      <c r="V45" s="22"/>
      <c r="W45" s="22">
        <v>13465924</v>
      </c>
      <c r="X45" s="22">
        <v>1259472</v>
      </c>
      <c r="Y45" s="22">
        <v>12206452</v>
      </c>
      <c r="Z45" s="23">
        <v>969.17216103255976</v>
      </c>
      <c r="AA45" s="20">
        <v>2518913</v>
      </c>
    </row>
    <row r="46" spans="1:27" x14ac:dyDescent="0.25">
      <c r="A46" s="19" t="s">
        <v>71</v>
      </c>
      <c r="B46" s="15" t="s">
        <v>32</v>
      </c>
      <c r="C46" s="20">
        <v>383534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128532725</v>
      </c>
      <c r="D48" s="29">
        <f t="shared" ref="D48:Y48" si="1">SUM(D35:D47)</f>
        <v>0</v>
      </c>
      <c r="E48" s="30">
        <f t="shared" si="1"/>
        <v>156767573</v>
      </c>
      <c r="F48" s="31">
        <f t="shared" si="1"/>
        <v>156767573</v>
      </c>
      <c r="G48" s="31">
        <f t="shared" si="1"/>
        <v>1987681</v>
      </c>
      <c r="H48" s="31">
        <f t="shared" si="1"/>
        <v>14937011</v>
      </c>
      <c r="I48" s="31">
        <f t="shared" si="1"/>
        <v>23149439</v>
      </c>
      <c r="J48" s="31">
        <f t="shared" si="1"/>
        <v>40074131</v>
      </c>
      <c r="K48" s="31">
        <f t="shared" si="1"/>
        <v>10379245</v>
      </c>
      <c r="L48" s="31">
        <f t="shared" si="1"/>
        <v>17595611</v>
      </c>
      <c r="M48" s="31">
        <f t="shared" si="1"/>
        <v>3662570</v>
      </c>
      <c r="N48" s="31">
        <f t="shared" si="1"/>
        <v>31637426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71711557</v>
      </c>
      <c r="X48" s="31">
        <f t="shared" si="1"/>
        <v>78383832</v>
      </c>
      <c r="Y48" s="31">
        <f t="shared" si="1"/>
        <v>-6672275</v>
      </c>
      <c r="Z48" s="32">
        <f>+IF(X48&lt;&gt;0,+(Y48/X48)*100,0)</f>
        <v>-8.512310293786097</v>
      </c>
      <c r="AA48" s="29">
        <f>SUM(AA35:AA47)</f>
        <v>156767573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-13632684</v>
      </c>
      <c r="D49" s="39">
        <f t="shared" si="2"/>
        <v>0</v>
      </c>
      <c r="E49" s="40">
        <f t="shared" si="2"/>
        <v>1638938</v>
      </c>
      <c r="F49" s="41">
        <f t="shared" si="2"/>
        <v>1638938</v>
      </c>
      <c r="G49" s="41">
        <f t="shared" si="2"/>
        <v>15319281</v>
      </c>
      <c r="H49" s="41">
        <f t="shared" si="2"/>
        <v>-2212087</v>
      </c>
      <c r="I49" s="41">
        <f t="shared" si="2"/>
        <v>-10562028</v>
      </c>
      <c r="J49" s="41">
        <f t="shared" si="2"/>
        <v>2545166</v>
      </c>
      <c r="K49" s="41">
        <f t="shared" si="2"/>
        <v>-969692</v>
      </c>
      <c r="L49" s="41">
        <f t="shared" si="2"/>
        <v>-8477416</v>
      </c>
      <c r="M49" s="41">
        <f t="shared" si="2"/>
        <v>4922935</v>
      </c>
      <c r="N49" s="41">
        <f t="shared" si="2"/>
        <v>-4524173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-1979007</v>
      </c>
      <c r="X49" s="41">
        <f t="shared" si="2"/>
        <v>819432</v>
      </c>
      <c r="Y49" s="41">
        <f t="shared" si="2"/>
        <v>-2798439</v>
      </c>
      <c r="Z49" s="42">
        <f>+IF(X49&lt;&gt;0,+(Y49/X49)*100,0)</f>
        <v>-341.50960665436548</v>
      </c>
      <c r="AA49" s="39">
        <f>+AA33-AA48</f>
        <v>1638938</v>
      </c>
    </row>
    <row r="50" spans="1:27" x14ac:dyDescent="0.25">
      <c r="A50" s="43" t="s">
        <v>75</v>
      </c>
      <c r="B50" s="15" t="s">
        <v>32</v>
      </c>
      <c r="C50" s="20">
        <v>6983000</v>
      </c>
      <c r="D50" s="20"/>
      <c r="E50" s="21">
        <v>9000000</v>
      </c>
      <c r="F50" s="22">
        <v>9000000</v>
      </c>
      <c r="G50" s="22"/>
      <c r="H50" s="22"/>
      <c r="I50" s="22"/>
      <c r="J50" s="22"/>
      <c r="K50" s="22"/>
      <c r="L50" s="22">
        <v>659413</v>
      </c>
      <c r="M50" s="22"/>
      <c r="N50" s="22">
        <v>659413</v>
      </c>
      <c r="O50" s="22"/>
      <c r="P50" s="22"/>
      <c r="Q50" s="22"/>
      <c r="R50" s="22"/>
      <c r="S50" s="22"/>
      <c r="T50" s="22"/>
      <c r="U50" s="22"/>
      <c r="V50" s="22"/>
      <c r="W50" s="22">
        <v>659413</v>
      </c>
      <c r="X50" s="22">
        <v>4500000</v>
      </c>
      <c r="Y50" s="22">
        <v>-3840587</v>
      </c>
      <c r="Z50" s="23">
        <v>-85.346377777777775</v>
      </c>
      <c r="AA50" s="20">
        <v>9000000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-6649684</v>
      </c>
      <c r="D52" s="48">
        <f t="shared" si="3"/>
        <v>0</v>
      </c>
      <c r="E52" s="49">
        <f t="shared" si="3"/>
        <v>10638938</v>
      </c>
      <c r="F52" s="50">
        <f t="shared" si="3"/>
        <v>10638938</v>
      </c>
      <c r="G52" s="50">
        <f t="shared" si="3"/>
        <v>15319281</v>
      </c>
      <c r="H52" s="50">
        <f t="shared" si="3"/>
        <v>-2212087</v>
      </c>
      <c r="I52" s="50">
        <f t="shared" si="3"/>
        <v>-10562028</v>
      </c>
      <c r="J52" s="50">
        <f t="shared" si="3"/>
        <v>2545166</v>
      </c>
      <c r="K52" s="50">
        <f t="shared" si="3"/>
        <v>-969692</v>
      </c>
      <c r="L52" s="50">
        <f t="shared" si="3"/>
        <v>-7818003</v>
      </c>
      <c r="M52" s="50">
        <f t="shared" si="3"/>
        <v>4922935</v>
      </c>
      <c r="N52" s="50">
        <f t="shared" si="3"/>
        <v>-3864760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-1319594</v>
      </c>
      <c r="X52" s="50">
        <f t="shared" si="3"/>
        <v>5319432</v>
      </c>
      <c r="Y52" s="50">
        <f t="shared" si="3"/>
        <v>-6639026</v>
      </c>
      <c r="Z52" s="51">
        <f>+IF(X52&lt;&gt;0,+(Y52/X52)*100,0)</f>
        <v>-124.80704706818322</v>
      </c>
      <c r="AA52" s="48">
        <f>SUM(AA49:AA51)</f>
        <v>10638938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-6649684</v>
      </c>
      <c r="D54" s="54">
        <f>+D52-D53</f>
        <v>0</v>
      </c>
      <c r="E54" s="55">
        <f t="shared" si="4"/>
        <v>10638938</v>
      </c>
      <c r="F54" s="56">
        <f t="shared" si="4"/>
        <v>10638938</v>
      </c>
      <c r="G54" s="56">
        <f t="shared" si="4"/>
        <v>15319281</v>
      </c>
      <c r="H54" s="56">
        <f t="shared" si="4"/>
        <v>-2212087</v>
      </c>
      <c r="I54" s="56">
        <f t="shared" si="4"/>
        <v>-10562028</v>
      </c>
      <c r="J54" s="56">
        <f t="shared" si="4"/>
        <v>2545166</v>
      </c>
      <c r="K54" s="56">
        <f t="shared" si="4"/>
        <v>-969692</v>
      </c>
      <c r="L54" s="56">
        <f t="shared" si="4"/>
        <v>-7818003</v>
      </c>
      <c r="M54" s="56">
        <f t="shared" si="4"/>
        <v>4922935</v>
      </c>
      <c r="N54" s="56">
        <f t="shared" si="4"/>
        <v>-3864760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-1319594</v>
      </c>
      <c r="X54" s="56">
        <f t="shared" si="4"/>
        <v>5319432</v>
      </c>
      <c r="Y54" s="56">
        <f t="shared" si="4"/>
        <v>-6639026</v>
      </c>
      <c r="Z54" s="57">
        <f>+IF(X54&lt;&gt;0,+(Y54/X54)*100,0)</f>
        <v>-124.80704706818322</v>
      </c>
      <c r="AA54" s="54">
        <f>+AA52-AA53</f>
        <v>10638938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-6649684</v>
      </c>
      <c r="D57" s="48">
        <f>SUM(D54:D56)</f>
        <v>0</v>
      </c>
      <c r="E57" s="49">
        <f t="shared" si="5"/>
        <v>10638938</v>
      </c>
      <c r="F57" s="50">
        <f t="shared" si="5"/>
        <v>10638938</v>
      </c>
      <c r="G57" s="50">
        <f t="shared" si="5"/>
        <v>15319281</v>
      </c>
      <c r="H57" s="50">
        <f t="shared" si="5"/>
        <v>-2212087</v>
      </c>
      <c r="I57" s="50">
        <f t="shared" si="5"/>
        <v>-10562028</v>
      </c>
      <c r="J57" s="50">
        <f t="shared" si="5"/>
        <v>2545166</v>
      </c>
      <c r="K57" s="50">
        <f t="shared" si="5"/>
        <v>-969692</v>
      </c>
      <c r="L57" s="50">
        <f t="shared" si="5"/>
        <v>-7818003</v>
      </c>
      <c r="M57" s="50">
        <f t="shared" si="5"/>
        <v>4922935</v>
      </c>
      <c r="N57" s="50">
        <f t="shared" si="5"/>
        <v>-3864760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-1319594</v>
      </c>
      <c r="X57" s="50">
        <f t="shared" si="5"/>
        <v>5319432</v>
      </c>
      <c r="Y57" s="50">
        <f t="shared" si="5"/>
        <v>-6639026</v>
      </c>
      <c r="Z57" s="51">
        <f>+IF(X57&lt;&gt;0,+(Y57/X57)*100,0)</f>
        <v>-124.80704706818322</v>
      </c>
      <c r="AA57" s="48">
        <f>SUM(AA54:AA56)</f>
        <v>10638938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-6649684</v>
      </c>
      <c r="D60" s="65">
        <f>SUM(D57:D59)</f>
        <v>0</v>
      </c>
      <c r="E60" s="66">
        <f t="shared" si="6"/>
        <v>10638938</v>
      </c>
      <c r="F60" s="67">
        <f t="shared" si="6"/>
        <v>10638938</v>
      </c>
      <c r="G60" s="67">
        <f t="shared" si="6"/>
        <v>15319281</v>
      </c>
      <c r="H60" s="67">
        <f t="shared" si="6"/>
        <v>-2212087</v>
      </c>
      <c r="I60" s="67">
        <f t="shared" si="6"/>
        <v>-10562028</v>
      </c>
      <c r="J60" s="67">
        <f t="shared" si="6"/>
        <v>2545166</v>
      </c>
      <c r="K60" s="67">
        <f t="shared" si="6"/>
        <v>-969692</v>
      </c>
      <c r="L60" s="67">
        <f t="shared" si="6"/>
        <v>-7818003</v>
      </c>
      <c r="M60" s="67">
        <f t="shared" si="6"/>
        <v>4922935</v>
      </c>
      <c r="N60" s="67">
        <f t="shared" si="6"/>
        <v>-3864760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-1319594</v>
      </c>
      <c r="X60" s="67">
        <f t="shared" si="6"/>
        <v>5319432</v>
      </c>
      <c r="Y60" s="67">
        <f t="shared" si="6"/>
        <v>-6639026</v>
      </c>
      <c r="Z60" s="68">
        <f>+IF(X60&lt;&gt;0,+(Y60/X60)*100,0)</f>
        <v>-124.80704706818322</v>
      </c>
      <c r="AA60" s="65">
        <f>SUM(AA57:AA59)</f>
        <v>10638938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33113112198</v>
      </c>
      <c r="D6" s="20"/>
      <c r="E6" s="21">
        <v>35429704948</v>
      </c>
      <c r="F6" s="22">
        <v>35479016314</v>
      </c>
      <c r="G6" s="22">
        <v>3235010919</v>
      </c>
      <c r="H6" s="22">
        <v>3300363905</v>
      </c>
      <c r="I6" s="22">
        <v>3220347138</v>
      </c>
      <c r="J6" s="22">
        <v>9755721962</v>
      </c>
      <c r="K6" s="22">
        <v>2876686924</v>
      </c>
      <c r="L6" s="22">
        <v>2820799387</v>
      </c>
      <c r="M6" s="22">
        <v>2789153857</v>
      </c>
      <c r="N6" s="22">
        <v>8486640168</v>
      </c>
      <c r="O6" s="22"/>
      <c r="P6" s="22"/>
      <c r="Q6" s="22"/>
      <c r="R6" s="22"/>
      <c r="S6" s="22"/>
      <c r="T6" s="22"/>
      <c r="U6" s="22"/>
      <c r="V6" s="22"/>
      <c r="W6" s="22">
        <v>18242362130</v>
      </c>
      <c r="X6" s="22">
        <v>18203951497</v>
      </c>
      <c r="Y6" s="22">
        <v>38410633</v>
      </c>
      <c r="Z6" s="23">
        <v>0.21100162240231224</v>
      </c>
      <c r="AA6" s="20">
        <v>35479016314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>
        <v>100</v>
      </c>
      <c r="J8" s="22">
        <v>100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100</v>
      </c>
      <c r="X8" s="22"/>
      <c r="Y8" s="22">
        <v>100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>
        <v>628</v>
      </c>
      <c r="N9" s="22">
        <v>628</v>
      </c>
      <c r="O9" s="22"/>
      <c r="P9" s="22"/>
      <c r="Q9" s="22"/>
      <c r="R9" s="22"/>
      <c r="S9" s="22"/>
      <c r="T9" s="22"/>
      <c r="U9" s="22"/>
      <c r="V9" s="22"/>
      <c r="W9" s="22">
        <v>628</v>
      </c>
      <c r="X9" s="22"/>
      <c r="Y9" s="22">
        <v>628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12923375</v>
      </c>
      <c r="D10" s="20"/>
      <c r="E10" s="21">
        <v>15075547</v>
      </c>
      <c r="F10" s="22">
        <v>36397547</v>
      </c>
      <c r="G10" s="22">
        <v>575421</v>
      </c>
      <c r="H10" s="22">
        <v>1940617</v>
      </c>
      <c r="I10" s="22">
        <v>919467</v>
      </c>
      <c r="J10" s="22">
        <v>3435505</v>
      </c>
      <c r="K10" s="22">
        <v>887750</v>
      </c>
      <c r="L10" s="22">
        <v>1997504</v>
      </c>
      <c r="M10" s="22">
        <v>1636193</v>
      </c>
      <c r="N10" s="22">
        <v>4521447</v>
      </c>
      <c r="O10" s="22"/>
      <c r="P10" s="22"/>
      <c r="Q10" s="22"/>
      <c r="R10" s="22"/>
      <c r="S10" s="22"/>
      <c r="T10" s="22"/>
      <c r="U10" s="22"/>
      <c r="V10" s="22"/>
      <c r="W10" s="22">
        <v>7956952</v>
      </c>
      <c r="X10" s="22">
        <v>7541128</v>
      </c>
      <c r="Y10" s="22">
        <v>415824</v>
      </c>
      <c r="Z10" s="23">
        <v>5.5140822433991303</v>
      </c>
      <c r="AA10" s="20">
        <v>36397547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87163014</v>
      </c>
      <c r="D13" s="20"/>
      <c r="E13" s="21">
        <v>72781954</v>
      </c>
      <c r="F13" s="22">
        <v>72781954</v>
      </c>
      <c r="G13" s="22">
        <v>7060959</v>
      </c>
      <c r="H13" s="22">
        <v>5491937</v>
      </c>
      <c r="I13" s="22">
        <v>7003772</v>
      </c>
      <c r="J13" s="22">
        <v>19556668</v>
      </c>
      <c r="K13" s="22">
        <v>6501412</v>
      </c>
      <c r="L13" s="22">
        <v>7808547</v>
      </c>
      <c r="M13" s="22">
        <v>6069183</v>
      </c>
      <c r="N13" s="22">
        <v>20379142</v>
      </c>
      <c r="O13" s="22"/>
      <c r="P13" s="22"/>
      <c r="Q13" s="22"/>
      <c r="R13" s="22"/>
      <c r="S13" s="22"/>
      <c r="T13" s="22"/>
      <c r="U13" s="22"/>
      <c r="V13" s="22"/>
      <c r="W13" s="22">
        <v>39935810</v>
      </c>
      <c r="X13" s="22">
        <v>36352900</v>
      </c>
      <c r="Y13" s="22">
        <v>3582910</v>
      </c>
      <c r="Z13" s="23">
        <v>9.85591245815327</v>
      </c>
      <c r="AA13" s="20">
        <v>72781954</v>
      </c>
    </row>
    <row r="14" spans="1:27" x14ac:dyDescent="0.25">
      <c r="A14" s="19" t="s">
        <v>42</v>
      </c>
      <c r="B14" s="15" t="s">
        <v>32</v>
      </c>
      <c r="C14" s="20">
        <v>204761</v>
      </c>
      <c r="D14" s="20"/>
      <c r="E14" s="21">
        <v>269069</v>
      </c>
      <c r="F14" s="22">
        <v>269069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134537</v>
      </c>
      <c r="Y14" s="22">
        <v>-134537</v>
      </c>
      <c r="Z14" s="23">
        <v>-100</v>
      </c>
      <c r="AA14" s="20">
        <v>269069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116088</v>
      </c>
      <c r="D17" s="20"/>
      <c r="E17" s="21">
        <v>-9905269</v>
      </c>
      <c r="F17" s="22">
        <v>-9905269</v>
      </c>
      <c r="G17" s="22">
        <v>5943</v>
      </c>
      <c r="H17" s="22">
        <v>-647851</v>
      </c>
      <c r="I17" s="22">
        <v>-98417</v>
      </c>
      <c r="J17" s="22">
        <v>-740325</v>
      </c>
      <c r="K17" s="22">
        <v>-81488</v>
      </c>
      <c r="L17" s="22">
        <v>-110133</v>
      </c>
      <c r="M17" s="22">
        <v>-101901</v>
      </c>
      <c r="N17" s="22">
        <v>-293522</v>
      </c>
      <c r="O17" s="22"/>
      <c r="P17" s="22"/>
      <c r="Q17" s="22"/>
      <c r="R17" s="22"/>
      <c r="S17" s="22"/>
      <c r="T17" s="22"/>
      <c r="U17" s="22"/>
      <c r="V17" s="22"/>
      <c r="W17" s="22">
        <v>-1033847</v>
      </c>
      <c r="X17" s="22">
        <v>-4939911</v>
      </c>
      <c r="Y17" s="22">
        <v>3906064</v>
      </c>
      <c r="Z17" s="23">
        <v>-79.071546025829207</v>
      </c>
      <c r="AA17" s="20">
        <v>-9905269</v>
      </c>
    </row>
    <row r="18" spans="1:27" x14ac:dyDescent="0.25">
      <c r="A18" s="19" t="s">
        <v>46</v>
      </c>
      <c r="B18" s="15" t="s">
        <v>32</v>
      </c>
      <c r="C18" s="20">
        <v>4318</v>
      </c>
      <c r="D18" s="20"/>
      <c r="E18" s="21">
        <v>8972</v>
      </c>
      <c r="F18" s="22">
        <v>8972</v>
      </c>
      <c r="G18" s="22">
        <v>420</v>
      </c>
      <c r="H18" s="22">
        <v>1517</v>
      </c>
      <c r="I18" s="22">
        <v>414</v>
      </c>
      <c r="J18" s="22">
        <v>2351</v>
      </c>
      <c r="K18" s="22"/>
      <c r="L18" s="22">
        <v>414</v>
      </c>
      <c r="M18" s="22"/>
      <c r="N18" s="22">
        <v>414</v>
      </c>
      <c r="O18" s="22"/>
      <c r="P18" s="22"/>
      <c r="Q18" s="22"/>
      <c r="R18" s="22"/>
      <c r="S18" s="22"/>
      <c r="T18" s="22"/>
      <c r="U18" s="22"/>
      <c r="V18" s="22"/>
      <c r="W18" s="22">
        <v>2765</v>
      </c>
      <c r="X18" s="22">
        <v>4488</v>
      </c>
      <c r="Y18" s="22">
        <v>-1723</v>
      </c>
      <c r="Z18" s="23">
        <v>-38.39126559714795</v>
      </c>
      <c r="AA18" s="20">
        <v>8972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180583661</v>
      </c>
      <c r="D20" s="20"/>
      <c r="E20" s="21">
        <v>147115130</v>
      </c>
      <c r="F20" s="22">
        <v>147552334</v>
      </c>
      <c r="G20" s="22">
        <v>2796899</v>
      </c>
      <c r="H20" s="22">
        <v>10028165</v>
      </c>
      <c r="I20" s="22">
        <v>11202372</v>
      </c>
      <c r="J20" s="22">
        <v>24027436</v>
      </c>
      <c r="K20" s="22">
        <v>12523979</v>
      </c>
      <c r="L20" s="22">
        <v>13491206</v>
      </c>
      <c r="M20" s="22">
        <v>11064940</v>
      </c>
      <c r="N20" s="22">
        <v>37080125</v>
      </c>
      <c r="O20" s="22"/>
      <c r="P20" s="22"/>
      <c r="Q20" s="22"/>
      <c r="R20" s="22"/>
      <c r="S20" s="22"/>
      <c r="T20" s="22"/>
      <c r="U20" s="22"/>
      <c r="V20" s="22"/>
      <c r="W20" s="22">
        <v>61107561</v>
      </c>
      <c r="X20" s="22">
        <v>69467693</v>
      </c>
      <c r="Y20" s="22">
        <v>-8360132</v>
      </c>
      <c r="Z20" s="18">
        <v>-12.034561159242758</v>
      </c>
      <c r="AA20" s="20">
        <v>147552334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3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1090151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3387267</v>
      </c>
      <c r="D24" s="20"/>
      <c r="E24" s="21">
        <v>3967941</v>
      </c>
      <c r="F24" s="22">
        <v>3967941</v>
      </c>
      <c r="G24" s="22">
        <v>203828</v>
      </c>
      <c r="H24" s="22">
        <v>307877</v>
      </c>
      <c r="I24" s="22">
        <v>309944</v>
      </c>
      <c r="J24" s="22">
        <v>821649</v>
      </c>
      <c r="K24" s="22">
        <v>412001</v>
      </c>
      <c r="L24" s="22">
        <v>581355</v>
      </c>
      <c r="M24" s="22">
        <v>301384</v>
      </c>
      <c r="N24" s="22">
        <v>1294740</v>
      </c>
      <c r="O24" s="22"/>
      <c r="P24" s="22"/>
      <c r="Q24" s="22"/>
      <c r="R24" s="22"/>
      <c r="S24" s="22"/>
      <c r="T24" s="22"/>
      <c r="U24" s="22"/>
      <c r="V24" s="22"/>
      <c r="W24" s="22">
        <v>2116389</v>
      </c>
      <c r="X24" s="22">
        <v>1910486</v>
      </c>
      <c r="Y24" s="22">
        <v>205903</v>
      </c>
      <c r="Z24" s="23">
        <v>10.777519437462511</v>
      </c>
      <c r="AA24" s="20">
        <v>3967941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832106034</v>
      </c>
      <c r="D26" s="20"/>
      <c r="E26" s="21">
        <v>952337827</v>
      </c>
      <c r="F26" s="22">
        <v>950479350</v>
      </c>
      <c r="G26" s="22">
        <v>318669372</v>
      </c>
      <c r="H26" s="22">
        <v>19540107</v>
      </c>
      <c r="I26" s="22">
        <v>620911</v>
      </c>
      <c r="J26" s="22">
        <v>338830390</v>
      </c>
      <c r="K26" s="22">
        <v>3884324</v>
      </c>
      <c r="L26" s="22">
        <v>2417992</v>
      </c>
      <c r="M26" s="22">
        <v>250967737</v>
      </c>
      <c r="N26" s="22">
        <v>257270053</v>
      </c>
      <c r="O26" s="22"/>
      <c r="P26" s="22"/>
      <c r="Q26" s="22"/>
      <c r="R26" s="22"/>
      <c r="S26" s="22"/>
      <c r="T26" s="22"/>
      <c r="U26" s="22"/>
      <c r="V26" s="22"/>
      <c r="W26" s="22">
        <v>596100443</v>
      </c>
      <c r="X26" s="22">
        <v>597155412</v>
      </c>
      <c r="Y26" s="22">
        <v>-1054969</v>
      </c>
      <c r="Z26" s="23">
        <v>-0.17666573538481134</v>
      </c>
      <c r="AA26" s="20">
        <v>950479350</v>
      </c>
    </row>
    <row r="27" spans="1:27" x14ac:dyDescent="0.25">
      <c r="A27" s="19" t="s">
        <v>40</v>
      </c>
      <c r="B27" s="15" t="s">
        <v>32</v>
      </c>
      <c r="C27" s="20">
        <v>451075</v>
      </c>
      <c r="D27" s="20"/>
      <c r="E27" s="21">
        <v>449350</v>
      </c>
      <c r="F27" s="22">
        <v>449350</v>
      </c>
      <c r="G27" s="22">
        <v>41762</v>
      </c>
      <c r="H27" s="22">
        <v>42704</v>
      </c>
      <c r="I27" s="22">
        <v>42726</v>
      </c>
      <c r="J27" s="22">
        <v>127192</v>
      </c>
      <c r="K27" s="22">
        <v>44123</v>
      </c>
      <c r="L27" s="22">
        <v>84921</v>
      </c>
      <c r="M27" s="22">
        <v>90119</v>
      </c>
      <c r="N27" s="22">
        <v>219163</v>
      </c>
      <c r="O27" s="22"/>
      <c r="P27" s="22"/>
      <c r="Q27" s="22"/>
      <c r="R27" s="22"/>
      <c r="S27" s="22"/>
      <c r="T27" s="22"/>
      <c r="U27" s="22"/>
      <c r="V27" s="22"/>
      <c r="W27" s="22">
        <v>346355</v>
      </c>
      <c r="X27" s="22">
        <v>224670</v>
      </c>
      <c r="Y27" s="22">
        <v>121685</v>
      </c>
      <c r="Z27" s="23">
        <v>54.161659322561981</v>
      </c>
      <c r="AA27" s="20">
        <v>449350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60367199</v>
      </c>
      <c r="D29" s="20"/>
      <c r="E29" s="21">
        <v>57859917</v>
      </c>
      <c r="F29" s="22">
        <v>57820416</v>
      </c>
      <c r="G29" s="22">
        <v>7671534</v>
      </c>
      <c r="H29" s="22">
        <v>5179207</v>
      </c>
      <c r="I29" s="22">
        <v>5593923</v>
      </c>
      <c r="J29" s="22">
        <v>18444664</v>
      </c>
      <c r="K29" s="22">
        <v>4945794</v>
      </c>
      <c r="L29" s="22">
        <v>4635512</v>
      </c>
      <c r="M29" s="22">
        <v>5389644</v>
      </c>
      <c r="N29" s="22">
        <v>14970950</v>
      </c>
      <c r="O29" s="22"/>
      <c r="P29" s="22"/>
      <c r="Q29" s="22"/>
      <c r="R29" s="22"/>
      <c r="S29" s="22"/>
      <c r="T29" s="22"/>
      <c r="U29" s="22"/>
      <c r="V29" s="22"/>
      <c r="W29" s="22">
        <v>33415614</v>
      </c>
      <c r="X29" s="22">
        <v>32615810</v>
      </c>
      <c r="Y29" s="22">
        <v>799804</v>
      </c>
      <c r="Z29" s="23">
        <v>2.4521972626158908</v>
      </c>
      <c r="AA29" s="20">
        <v>57820416</v>
      </c>
    </row>
    <row r="30" spans="1:27" x14ac:dyDescent="0.25">
      <c r="A30" s="19" t="s">
        <v>56</v>
      </c>
      <c r="B30" s="15" t="s">
        <v>32</v>
      </c>
      <c r="C30" s="20">
        <v>5263755</v>
      </c>
      <c r="D30" s="20"/>
      <c r="E30" s="21">
        <v>2933540</v>
      </c>
      <c r="F30" s="22">
        <v>2793540</v>
      </c>
      <c r="G30" s="22"/>
      <c r="H30" s="22"/>
      <c r="I30" s="22"/>
      <c r="J30" s="22"/>
      <c r="K30" s="22"/>
      <c r="L30" s="22"/>
      <c r="M30" s="22">
        <v>-2265</v>
      </c>
      <c r="N30" s="22">
        <v>-2265</v>
      </c>
      <c r="O30" s="22"/>
      <c r="P30" s="22"/>
      <c r="Q30" s="22"/>
      <c r="R30" s="22"/>
      <c r="S30" s="22"/>
      <c r="T30" s="22"/>
      <c r="U30" s="22"/>
      <c r="V30" s="22"/>
      <c r="W30" s="22">
        <v>-2265</v>
      </c>
      <c r="X30" s="22"/>
      <c r="Y30" s="22">
        <v>-2265</v>
      </c>
      <c r="Z30" s="23"/>
      <c r="AA30" s="20">
        <v>2793540</v>
      </c>
    </row>
    <row r="31" spans="1:27" x14ac:dyDescent="0.25">
      <c r="A31" s="19" t="s">
        <v>57</v>
      </c>
      <c r="B31" s="15" t="s">
        <v>32</v>
      </c>
      <c r="C31" s="20">
        <v>47246066</v>
      </c>
      <c r="D31" s="20"/>
      <c r="E31" s="21">
        <v>54116341</v>
      </c>
      <c r="F31" s="22">
        <v>54116341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27058167</v>
      </c>
      <c r="Y31" s="22">
        <v>-27058167</v>
      </c>
      <c r="Z31" s="23">
        <v>-100</v>
      </c>
      <c r="AA31" s="20">
        <v>54116341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34344018965</v>
      </c>
      <c r="D33" s="29">
        <f t="shared" ref="D33:Y33" si="0">SUM(D6:D32)</f>
        <v>0</v>
      </c>
      <c r="E33" s="30">
        <f t="shared" si="0"/>
        <v>36726715267</v>
      </c>
      <c r="F33" s="31">
        <f t="shared" si="0"/>
        <v>36795747859</v>
      </c>
      <c r="G33" s="31">
        <f t="shared" si="0"/>
        <v>3572037057</v>
      </c>
      <c r="H33" s="31">
        <f t="shared" si="0"/>
        <v>3342248185</v>
      </c>
      <c r="I33" s="31">
        <f t="shared" si="0"/>
        <v>3245942350</v>
      </c>
      <c r="J33" s="31">
        <f t="shared" si="0"/>
        <v>10160227592</v>
      </c>
      <c r="K33" s="31">
        <f t="shared" si="0"/>
        <v>2905804819</v>
      </c>
      <c r="L33" s="31">
        <f t="shared" si="0"/>
        <v>2851706705</v>
      </c>
      <c r="M33" s="31">
        <f t="shared" si="0"/>
        <v>3064569519</v>
      </c>
      <c r="N33" s="31">
        <f t="shared" si="0"/>
        <v>8822081043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18982308635</v>
      </c>
      <c r="X33" s="31">
        <f t="shared" si="0"/>
        <v>18971476877</v>
      </c>
      <c r="Y33" s="31">
        <f t="shared" si="0"/>
        <v>10831758</v>
      </c>
      <c r="Z33" s="32">
        <f>+IF(X33&lt;&gt;0,+(Y33/X33)*100,0)</f>
        <v>5.7094964562995308E-2</v>
      </c>
      <c r="AA33" s="29">
        <f>SUM(AA6:AA32)</f>
        <v>36795747859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1887616781</v>
      </c>
      <c r="D35" s="20"/>
      <c r="E35" s="21">
        <v>2083976076</v>
      </c>
      <c r="F35" s="22">
        <v>2082790505</v>
      </c>
      <c r="G35" s="22">
        <v>141456361</v>
      </c>
      <c r="H35" s="22">
        <v>149674865</v>
      </c>
      <c r="I35" s="22">
        <v>151611401</v>
      </c>
      <c r="J35" s="22">
        <v>442742627</v>
      </c>
      <c r="K35" s="22">
        <v>149823388</v>
      </c>
      <c r="L35" s="22">
        <v>233580766</v>
      </c>
      <c r="M35" s="22">
        <v>178378341</v>
      </c>
      <c r="N35" s="22">
        <v>561782495</v>
      </c>
      <c r="O35" s="22"/>
      <c r="P35" s="22"/>
      <c r="Q35" s="22"/>
      <c r="R35" s="22"/>
      <c r="S35" s="22"/>
      <c r="T35" s="22"/>
      <c r="U35" s="22"/>
      <c r="V35" s="22"/>
      <c r="W35" s="22">
        <v>1004525122</v>
      </c>
      <c r="X35" s="22">
        <v>1057807164</v>
      </c>
      <c r="Y35" s="22">
        <v>-53282042</v>
      </c>
      <c r="Z35" s="23">
        <v>-5.0370279019967015</v>
      </c>
      <c r="AA35" s="20">
        <v>2082790505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24809926162</v>
      </c>
      <c r="D37" s="20"/>
      <c r="E37" s="21">
        <v>27124486642</v>
      </c>
      <c r="F37" s="22">
        <v>27257070105</v>
      </c>
      <c r="G37" s="22">
        <v>392623930</v>
      </c>
      <c r="H37" s="22">
        <v>2990085653</v>
      </c>
      <c r="I37" s="22">
        <v>2959162773</v>
      </c>
      <c r="J37" s="22">
        <v>6341872356</v>
      </c>
      <c r="K37" s="22">
        <v>2128430675</v>
      </c>
      <c r="L37" s="22">
        <v>1940279196</v>
      </c>
      <c r="M37" s="22">
        <v>2134781754</v>
      </c>
      <c r="N37" s="22">
        <v>6203491625</v>
      </c>
      <c r="O37" s="22"/>
      <c r="P37" s="22"/>
      <c r="Q37" s="22"/>
      <c r="R37" s="22"/>
      <c r="S37" s="22"/>
      <c r="T37" s="22"/>
      <c r="U37" s="22"/>
      <c r="V37" s="22"/>
      <c r="W37" s="22">
        <v>12545363981</v>
      </c>
      <c r="X37" s="22">
        <v>12972730645</v>
      </c>
      <c r="Y37" s="22">
        <v>-427366664</v>
      </c>
      <c r="Z37" s="23">
        <v>-3.2943462382356432</v>
      </c>
      <c r="AA37" s="20">
        <v>27257070105</v>
      </c>
    </row>
    <row r="38" spans="1:27" x14ac:dyDescent="0.25">
      <c r="A38" s="19" t="s">
        <v>64</v>
      </c>
      <c r="B38" s="15" t="s">
        <v>32</v>
      </c>
      <c r="C38" s="20">
        <v>266297264</v>
      </c>
      <c r="D38" s="20"/>
      <c r="E38" s="21">
        <v>365410059</v>
      </c>
      <c r="F38" s="22">
        <v>363289781</v>
      </c>
      <c r="G38" s="22">
        <v>18972107</v>
      </c>
      <c r="H38" s="22">
        <v>20607292</v>
      </c>
      <c r="I38" s="22">
        <v>22240603</v>
      </c>
      <c r="J38" s="22">
        <v>61820002</v>
      </c>
      <c r="K38" s="22">
        <v>28724077</v>
      </c>
      <c r="L38" s="22">
        <v>21383433</v>
      </c>
      <c r="M38" s="22">
        <v>14142622</v>
      </c>
      <c r="N38" s="22">
        <v>64250132</v>
      </c>
      <c r="O38" s="22"/>
      <c r="P38" s="22"/>
      <c r="Q38" s="22"/>
      <c r="R38" s="22"/>
      <c r="S38" s="22"/>
      <c r="T38" s="22"/>
      <c r="U38" s="22"/>
      <c r="V38" s="22"/>
      <c r="W38" s="22">
        <v>126070134</v>
      </c>
      <c r="X38" s="22">
        <v>159782811</v>
      </c>
      <c r="Y38" s="22">
        <v>-33712677</v>
      </c>
      <c r="Z38" s="23">
        <v>-21.099063653348797</v>
      </c>
      <c r="AA38" s="20">
        <v>363289781</v>
      </c>
    </row>
    <row r="39" spans="1:27" x14ac:dyDescent="0.25">
      <c r="A39" s="19" t="s">
        <v>65</v>
      </c>
      <c r="B39" s="15" t="s">
        <v>32</v>
      </c>
      <c r="C39" s="20">
        <v>100928875</v>
      </c>
      <c r="D39" s="20"/>
      <c r="E39" s="21">
        <v>301934436</v>
      </c>
      <c r="F39" s="22">
        <v>292715632</v>
      </c>
      <c r="G39" s="22">
        <v>24293491</v>
      </c>
      <c r="H39" s="22">
        <v>27869030</v>
      </c>
      <c r="I39" s="22">
        <v>8908328</v>
      </c>
      <c r="J39" s="22">
        <v>61070849</v>
      </c>
      <c r="K39" s="22">
        <v>17871849</v>
      </c>
      <c r="L39" s="22">
        <v>26040165</v>
      </c>
      <c r="M39" s="22">
        <v>9152281</v>
      </c>
      <c r="N39" s="22">
        <v>53064295</v>
      </c>
      <c r="O39" s="22"/>
      <c r="P39" s="22"/>
      <c r="Q39" s="22"/>
      <c r="R39" s="22"/>
      <c r="S39" s="22"/>
      <c r="T39" s="22"/>
      <c r="U39" s="22"/>
      <c r="V39" s="22"/>
      <c r="W39" s="22">
        <v>114135144</v>
      </c>
      <c r="X39" s="22">
        <v>174730658</v>
      </c>
      <c r="Y39" s="22">
        <v>-60595514</v>
      </c>
      <c r="Z39" s="23">
        <v>-34.679382939197765</v>
      </c>
      <c r="AA39" s="20">
        <v>292715632</v>
      </c>
    </row>
    <row r="40" spans="1:27" x14ac:dyDescent="0.25">
      <c r="A40" s="19" t="s">
        <v>66</v>
      </c>
      <c r="B40" s="15" t="s">
        <v>32</v>
      </c>
      <c r="C40" s="20">
        <v>594474896</v>
      </c>
      <c r="D40" s="20"/>
      <c r="E40" s="21">
        <v>864426187</v>
      </c>
      <c r="F40" s="22">
        <v>862280095</v>
      </c>
      <c r="G40" s="22">
        <v>56862729</v>
      </c>
      <c r="H40" s="22">
        <v>59957765</v>
      </c>
      <c r="I40" s="22">
        <v>67251538</v>
      </c>
      <c r="J40" s="22">
        <v>184072032</v>
      </c>
      <c r="K40" s="22">
        <v>67824399</v>
      </c>
      <c r="L40" s="22">
        <v>61812989</v>
      </c>
      <c r="M40" s="22">
        <v>78169905</v>
      </c>
      <c r="N40" s="22">
        <v>207807293</v>
      </c>
      <c r="O40" s="22"/>
      <c r="P40" s="22"/>
      <c r="Q40" s="22"/>
      <c r="R40" s="22"/>
      <c r="S40" s="22"/>
      <c r="T40" s="22"/>
      <c r="U40" s="22"/>
      <c r="V40" s="22"/>
      <c r="W40" s="22">
        <v>391879325</v>
      </c>
      <c r="X40" s="22">
        <v>419974780</v>
      </c>
      <c r="Y40" s="22">
        <v>-28095455</v>
      </c>
      <c r="Z40" s="23">
        <v>-6.6897957539259849</v>
      </c>
      <c r="AA40" s="20">
        <v>862280095</v>
      </c>
    </row>
    <row r="41" spans="1:27" x14ac:dyDescent="0.25">
      <c r="A41" s="19" t="s">
        <v>40</v>
      </c>
      <c r="B41" s="15" t="s">
        <v>32</v>
      </c>
      <c r="C41" s="20">
        <v>143082934</v>
      </c>
      <c r="D41" s="20"/>
      <c r="E41" s="21">
        <v>160567678</v>
      </c>
      <c r="F41" s="22">
        <v>160498410</v>
      </c>
      <c r="G41" s="22">
        <v>4985832</v>
      </c>
      <c r="H41" s="22">
        <v>5483477</v>
      </c>
      <c r="I41" s="22">
        <v>9672463</v>
      </c>
      <c r="J41" s="22">
        <v>20141772</v>
      </c>
      <c r="K41" s="22">
        <v>6794505</v>
      </c>
      <c r="L41" s="22">
        <v>6492372</v>
      </c>
      <c r="M41" s="22">
        <v>46078478</v>
      </c>
      <c r="N41" s="22">
        <v>59365355</v>
      </c>
      <c r="O41" s="22"/>
      <c r="P41" s="22"/>
      <c r="Q41" s="22"/>
      <c r="R41" s="22"/>
      <c r="S41" s="22"/>
      <c r="T41" s="22"/>
      <c r="U41" s="22"/>
      <c r="V41" s="22"/>
      <c r="W41" s="22">
        <v>79507127</v>
      </c>
      <c r="X41" s="22">
        <v>79841249</v>
      </c>
      <c r="Y41" s="22">
        <v>-334122</v>
      </c>
      <c r="Z41" s="23">
        <v>-0.41848293229981909</v>
      </c>
      <c r="AA41" s="20">
        <v>160498410</v>
      </c>
    </row>
    <row r="42" spans="1:27" x14ac:dyDescent="0.25">
      <c r="A42" s="19" t="s">
        <v>67</v>
      </c>
      <c r="B42" s="15" t="s">
        <v>32</v>
      </c>
      <c r="C42" s="20">
        <v>699026797</v>
      </c>
      <c r="D42" s="20"/>
      <c r="E42" s="21">
        <v>1165371064</v>
      </c>
      <c r="F42" s="22">
        <v>1188584292</v>
      </c>
      <c r="G42" s="22">
        <v>15478036</v>
      </c>
      <c r="H42" s="22">
        <v>42411294</v>
      </c>
      <c r="I42" s="22">
        <v>39973588</v>
      </c>
      <c r="J42" s="22">
        <v>97862918</v>
      </c>
      <c r="K42" s="22">
        <v>54042968</v>
      </c>
      <c r="L42" s="22">
        <v>48416981</v>
      </c>
      <c r="M42" s="22">
        <v>54455390</v>
      </c>
      <c r="N42" s="22">
        <v>156915339</v>
      </c>
      <c r="O42" s="22"/>
      <c r="P42" s="22"/>
      <c r="Q42" s="22"/>
      <c r="R42" s="22"/>
      <c r="S42" s="22"/>
      <c r="T42" s="22"/>
      <c r="U42" s="22"/>
      <c r="V42" s="22"/>
      <c r="W42" s="22">
        <v>254778257</v>
      </c>
      <c r="X42" s="22">
        <v>522519002</v>
      </c>
      <c r="Y42" s="22">
        <v>-267740745</v>
      </c>
      <c r="Z42" s="23">
        <v>-51.240384364050364</v>
      </c>
      <c r="AA42" s="20">
        <v>1188584292</v>
      </c>
    </row>
    <row r="43" spans="1:27" x14ac:dyDescent="0.25">
      <c r="A43" s="19" t="s">
        <v>68</v>
      </c>
      <c r="B43" s="15" t="s">
        <v>32</v>
      </c>
      <c r="C43" s="20">
        <v>4178696</v>
      </c>
      <c r="D43" s="20"/>
      <c r="E43" s="21">
        <v>2500000</v>
      </c>
      <c r="F43" s="22">
        <v>2500000</v>
      </c>
      <c r="G43" s="22">
        <v>350000</v>
      </c>
      <c r="H43" s="22"/>
      <c r="I43" s="22"/>
      <c r="J43" s="22">
        <v>350000</v>
      </c>
      <c r="K43" s="22">
        <v>304348</v>
      </c>
      <c r="L43" s="22">
        <v>645652</v>
      </c>
      <c r="M43" s="22"/>
      <c r="N43" s="22">
        <v>950000</v>
      </c>
      <c r="O43" s="22"/>
      <c r="P43" s="22"/>
      <c r="Q43" s="22"/>
      <c r="R43" s="22"/>
      <c r="S43" s="22"/>
      <c r="T43" s="22"/>
      <c r="U43" s="22"/>
      <c r="V43" s="22"/>
      <c r="W43" s="22">
        <v>1300000</v>
      </c>
      <c r="X43" s="22"/>
      <c r="Y43" s="22">
        <v>1300000</v>
      </c>
      <c r="Z43" s="23"/>
      <c r="AA43" s="20">
        <v>2500000</v>
      </c>
    </row>
    <row r="44" spans="1:27" x14ac:dyDescent="0.25">
      <c r="A44" s="19" t="s">
        <v>69</v>
      </c>
      <c r="B44" s="15" t="s">
        <v>32</v>
      </c>
      <c r="C44" s="20">
        <v>221156802</v>
      </c>
      <c r="D44" s="20"/>
      <c r="E44" s="21">
        <v>70130361</v>
      </c>
      <c r="F44" s="22">
        <v>81062287</v>
      </c>
      <c r="G44" s="22">
        <v>4441123</v>
      </c>
      <c r="H44" s="22">
        <v>3659009</v>
      </c>
      <c r="I44" s="22">
        <v>7865476</v>
      </c>
      <c r="J44" s="22">
        <v>15965608</v>
      </c>
      <c r="K44" s="22">
        <v>7570348</v>
      </c>
      <c r="L44" s="22">
        <v>22478877</v>
      </c>
      <c r="M44" s="22">
        <v>6087560</v>
      </c>
      <c r="N44" s="22">
        <v>36136785</v>
      </c>
      <c r="O44" s="22"/>
      <c r="P44" s="22"/>
      <c r="Q44" s="22"/>
      <c r="R44" s="22"/>
      <c r="S44" s="22"/>
      <c r="T44" s="22"/>
      <c r="U44" s="22"/>
      <c r="V44" s="22"/>
      <c r="W44" s="22">
        <v>52102393</v>
      </c>
      <c r="X44" s="22">
        <v>36648985</v>
      </c>
      <c r="Y44" s="22">
        <v>15453408</v>
      </c>
      <c r="Z44" s="23">
        <v>42.165991773032729</v>
      </c>
      <c r="AA44" s="20">
        <v>81062287</v>
      </c>
    </row>
    <row r="45" spans="1:27" x14ac:dyDescent="0.25">
      <c r="A45" s="19" t="s">
        <v>70</v>
      </c>
      <c r="B45" s="15" t="s">
        <v>32</v>
      </c>
      <c r="C45" s="20">
        <v>450919757</v>
      </c>
      <c r="D45" s="20"/>
      <c r="E45" s="21">
        <v>548343953</v>
      </c>
      <c r="F45" s="22">
        <v>552144705</v>
      </c>
      <c r="G45" s="22">
        <v>21164437</v>
      </c>
      <c r="H45" s="22">
        <v>30580819</v>
      </c>
      <c r="I45" s="22">
        <v>49480518</v>
      </c>
      <c r="J45" s="22">
        <v>101225774</v>
      </c>
      <c r="K45" s="22">
        <v>40474633</v>
      </c>
      <c r="L45" s="22">
        <v>43847921</v>
      </c>
      <c r="M45" s="22">
        <v>42028878</v>
      </c>
      <c r="N45" s="22">
        <v>126351432</v>
      </c>
      <c r="O45" s="22"/>
      <c r="P45" s="22"/>
      <c r="Q45" s="22"/>
      <c r="R45" s="22"/>
      <c r="S45" s="22"/>
      <c r="T45" s="22"/>
      <c r="U45" s="22"/>
      <c r="V45" s="22"/>
      <c r="W45" s="22">
        <v>227577206</v>
      </c>
      <c r="X45" s="22">
        <v>247675411</v>
      </c>
      <c r="Y45" s="22">
        <v>-20098205</v>
      </c>
      <c r="Z45" s="23">
        <v>-8.1147357013975032</v>
      </c>
      <c r="AA45" s="20">
        <v>552144705</v>
      </c>
    </row>
    <row r="46" spans="1:27" x14ac:dyDescent="0.25">
      <c r="A46" s="19" t="s">
        <v>71</v>
      </c>
      <c r="B46" s="15" t="s">
        <v>32</v>
      </c>
      <c r="C46" s="20">
        <v>9357668</v>
      </c>
      <c r="D46" s="20"/>
      <c r="E46" s="21">
        <v>1071594</v>
      </c>
      <c r="F46" s="22">
        <v>1013181</v>
      </c>
      <c r="G46" s="22"/>
      <c r="H46" s="22"/>
      <c r="I46" s="22"/>
      <c r="J46" s="22"/>
      <c r="K46" s="22">
        <v>14710</v>
      </c>
      <c r="L46" s="22">
        <v>34639</v>
      </c>
      <c r="M46" s="22">
        <v>1467502</v>
      </c>
      <c r="N46" s="22">
        <v>1516851</v>
      </c>
      <c r="O46" s="22"/>
      <c r="P46" s="22"/>
      <c r="Q46" s="22"/>
      <c r="R46" s="22"/>
      <c r="S46" s="22"/>
      <c r="T46" s="22"/>
      <c r="U46" s="22"/>
      <c r="V46" s="22"/>
      <c r="W46" s="22">
        <v>1516851</v>
      </c>
      <c r="X46" s="22">
        <v>383770</v>
      </c>
      <c r="Y46" s="22">
        <v>1133081</v>
      </c>
      <c r="Z46" s="23">
        <v>295.25001954295539</v>
      </c>
      <c r="AA46" s="20">
        <v>1013181</v>
      </c>
    </row>
    <row r="47" spans="1:27" x14ac:dyDescent="0.25">
      <c r="A47" s="19" t="s">
        <v>72</v>
      </c>
      <c r="B47" s="15" t="s">
        <v>32</v>
      </c>
      <c r="C47" s="20">
        <v>1583367</v>
      </c>
      <c r="D47" s="20"/>
      <c r="E47" s="21">
        <v>443057</v>
      </c>
      <c r="F47" s="22">
        <v>491203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491203</v>
      </c>
    </row>
    <row r="48" spans="1:27" x14ac:dyDescent="0.25">
      <c r="A48" s="37" t="s">
        <v>73</v>
      </c>
      <c r="B48" s="28" t="s">
        <v>32</v>
      </c>
      <c r="C48" s="29">
        <f>SUM(C35:C47)</f>
        <v>29188549999</v>
      </c>
      <c r="D48" s="29">
        <f t="shared" ref="D48:Y48" si="1">SUM(D35:D47)</f>
        <v>0</v>
      </c>
      <c r="E48" s="30">
        <f t="shared" si="1"/>
        <v>32688661107</v>
      </c>
      <c r="F48" s="31">
        <f t="shared" si="1"/>
        <v>32844440196</v>
      </c>
      <c r="G48" s="31">
        <f t="shared" si="1"/>
        <v>680628046</v>
      </c>
      <c r="H48" s="31">
        <f t="shared" si="1"/>
        <v>3330329204</v>
      </c>
      <c r="I48" s="31">
        <f t="shared" si="1"/>
        <v>3316166688</v>
      </c>
      <c r="J48" s="31">
        <f t="shared" si="1"/>
        <v>7327123938</v>
      </c>
      <c r="K48" s="31">
        <f t="shared" si="1"/>
        <v>2501875900</v>
      </c>
      <c r="L48" s="31">
        <f t="shared" si="1"/>
        <v>2405012991</v>
      </c>
      <c r="M48" s="31">
        <f t="shared" si="1"/>
        <v>2564742711</v>
      </c>
      <c r="N48" s="31">
        <f t="shared" si="1"/>
        <v>7471631602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14798755540</v>
      </c>
      <c r="X48" s="31">
        <f t="shared" si="1"/>
        <v>15672094475</v>
      </c>
      <c r="Y48" s="31">
        <f t="shared" si="1"/>
        <v>-873338935</v>
      </c>
      <c r="Z48" s="32">
        <f>+IF(X48&lt;&gt;0,+(Y48/X48)*100,0)</f>
        <v>-5.5725731898384314</v>
      </c>
      <c r="AA48" s="29">
        <f>SUM(AA35:AA47)</f>
        <v>32844440196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5155468966</v>
      </c>
      <c r="D49" s="39">
        <f t="shared" si="2"/>
        <v>0</v>
      </c>
      <c r="E49" s="40">
        <f t="shared" si="2"/>
        <v>4038054160</v>
      </c>
      <c r="F49" s="41">
        <f t="shared" si="2"/>
        <v>3951307663</v>
      </c>
      <c r="G49" s="41">
        <f t="shared" si="2"/>
        <v>2891409011</v>
      </c>
      <c r="H49" s="41">
        <f t="shared" si="2"/>
        <v>11918981</v>
      </c>
      <c r="I49" s="41">
        <f t="shared" si="2"/>
        <v>-70224338</v>
      </c>
      <c r="J49" s="41">
        <f t="shared" si="2"/>
        <v>2833103654</v>
      </c>
      <c r="K49" s="41">
        <f t="shared" si="2"/>
        <v>403928919</v>
      </c>
      <c r="L49" s="41">
        <f t="shared" si="2"/>
        <v>446693714</v>
      </c>
      <c r="M49" s="41">
        <f t="shared" si="2"/>
        <v>499826808</v>
      </c>
      <c r="N49" s="41">
        <f t="shared" si="2"/>
        <v>1350449441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4183553095</v>
      </c>
      <c r="X49" s="41">
        <f t="shared" si="2"/>
        <v>3299382402</v>
      </c>
      <c r="Y49" s="41">
        <f t="shared" si="2"/>
        <v>884170693</v>
      </c>
      <c r="Z49" s="42">
        <f>+IF(X49&lt;&gt;0,+(Y49/X49)*100,0)</f>
        <v>26.79806658555367</v>
      </c>
      <c r="AA49" s="39">
        <f>+AA33-AA48</f>
        <v>3951307663</v>
      </c>
    </row>
    <row r="50" spans="1:27" x14ac:dyDescent="0.25">
      <c r="A50" s="43" t="s">
        <v>75</v>
      </c>
      <c r="B50" s="15" t="s">
        <v>32</v>
      </c>
      <c r="C50" s="20">
        <v>302447815</v>
      </c>
      <c r="D50" s="20"/>
      <c r="E50" s="21">
        <v>272897095</v>
      </c>
      <c r="F50" s="22">
        <v>266850900</v>
      </c>
      <c r="G50" s="22">
        <v>4813378</v>
      </c>
      <c r="H50" s="22">
        <v>10611190</v>
      </c>
      <c r="I50" s="22">
        <v>21739842</v>
      </c>
      <c r="J50" s="22">
        <v>37164410</v>
      </c>
      <c r="K50" s="22">
        <v>38461584</v>
      </c>
      <c r="L50" s="22">
        <v>15092061</v>
      </c>
      <c r="M50" s="22">
        <v>7674798</v>
      </c>
      <c r="N50" s="22">
        <v>61228443</v>
      </c>
      <c r="O50" s="22"/>
      <c r="P50" s="22"/>
      <c r="Q50" s="22"/>
      <c r="R50" s="22"/>
      <c r="S50" s="22"/>
      <c r="T50" s="22"/>
      <c r="U50" s="22"/>
      <c r="V50" s="22"/>
      <c r="W50" s="22">
        <v>98392853</v>
      </c>
      <c r="X50" s="22">
        <v>110073787</v>
      </c>
      <c r="Y50" s="22">
        <v>-11680934</v>
      </c>
      <c r="Z50" s="23">
        <v>-10.611912534634609</v>
      </c>
      <c r="AA50" s="20">
        <v>266850900</v>
      </c>
    </row>
    <row r="51" spans="1:27" x14ac:dyDescent="0.25">
      <c r="A51" s="43" t="s">
        <v>76</v>
      </c>
      <c r="B51" s="15" t="s">
        <v>32</v>
      </c>
      <c r="C51" s="44">
        <v>15300056</v>
      </c>
      <c r="D51" s="44"/>
      <c r="E51" s="21">
        <v>46000000</v>
      </c>
      <c r="F51" s="22">
        <v>46000000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23000000</v>
      </c>
      <c r="Y51" s="45">
        <v>-23000000</v>
      </c>
      <c r="Z51" s="46">
        <v>-100</v>
      </c>
      <c r="AA51" s="44">
        <v>46000000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5473216837</v>
      </c>
      <c r="D52" s="48">
        <f t="shared" si="3"/>
        <v>0</v>
      </c>
      <c r="E52" s="49">
        <f t="shared" si="3"/>
        <v>4356951255</v>
      </c>
      <c r="F52" s="50">
        <f t="shared" si="3"/>
        <v>4264158563</v>
      </c>
      <c r="G52" s="50">
        <f t="shared" si="3"/>
        <v>2896222389</v>
      </c>
      <c r="H52" s="50">
        <f t="shared" si="3"/>
        <v>22530171</v>
      </c>
      <c r="I52" s="50">
        <f t="shared" si="3"/>
        <v>-48484496</v>
      </c>
      <c r="J52" s="50">
        <f t="shared" si="3"/>
        <v>2870268064</v>
      </c>
      <c r="K52" s="50">
        <f t="shared" si="3"/>
        <v>442390503</v>
      </c>
      <c r="L52" s="50">
        <f t="shared" si="3"/>
        <v>461785775</v>
      </c>
      <c r="M52" s="50">
        <f t="shared" si="3"/>
        <v>507501606</v>
      </c>
      <c r="N52" s="50">
        <f t="shared" si="3"/>
        <v>1411677884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4281945948</v>
      </c>
      <c r="X52" s="50">
        <f t="shared" si="3"/>
        <v>3432456189</v>
      </c>
      <c r="Y52" s="50">
        <f t="shared" si="3"/>
        <v>849489759</v>
      </c>
      <c r="Z52" s="51">
        <f>+IF(X52&lt;&gt;0,+(Y52/X52)*100,0)</f>
        <v>24.748742947466067</v>
      </c>
      <c r="AA52" s="48">
        <f>SUM(AA49:AA51)</f>
        <v>4264158563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5473216837</v>
      </c>
      <c r="D54" s="54">
        <f>+D52-D53</f>
        <v>0</v>
      </c>
      <c r="E54" s="55">
        <f t="shared" si="4"/>
        <v>4356951255</v>
      </c>
      <c r="F54" s="56">
        <f t="shared" si="4"/>
        <v>4264158563</v>
      </c>
      <c r="G54" s="56">
        <f t="shared" si="4"/>
        <v>2896222389</v>
      </c>
      <c r="H54" s="56">
        <f t="shared" si="4"/>
        <v>22530171</v>
      </c>
      <c r="I54" s="56">
        <f t="shared" si="4"/>
        <v>-48484496</v>
      </c>
      <c r="J54" s="56">
        <f t="shared" si="4"/>
        <v>2870268064</v>
      </c>
      <c r="K54" s="56">
        <f t="shared" si="4"/>
        <v>442390503</v>
      </c>
      <c r="L54" s="56">
        <f t="shared" si="4"/>
        <v>461785775</v>
      </c>
      <c r="M54" s="56">
        <f t="shared" si="4"/>
        <v>507501606</v>
      </c>
      <c r="N54" s="56">
        <f t="shared" si="4"/>
        <v>1411677884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4281945948</v>
      </c>
      <c r="X54" s="56">
        <f t="shared" si="4"/>
        <v>3432456189</v>
      </c>
      <c r="Y54" s="56">
        <f t="shared" si="4"/>
        <v>849489759</v>
      </c>
      <c r="Z54" s="57">
        <f>+IF(X54&lt;&gt;0,+(Y54/X54)*100,0)</f>
        <v>24.748742947466067</v>
      </c>
      <c r="AA54" s="54">
        <f>+AA52-AA53</f>
        <v>4264158563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5473216837</v>
      </c>
      <c r="D57" s="48">
        <f>SUM(D54:D56)</f>
        <v>0</v>
      </c>
      <c r="E57" s="49">
        <f t="shared" si="5"/>
        <v>4356951255</v>
      </c>
      <c r="F57" s="50">
        <f t="shared" si="5"/>
        <v>4264158563</v>
      </c>
      <c r="G57" s="50">
        <f t="shared" si="5"/>
        <v>2896222389</v>
      </c>
      <c r="H57" s="50">
        <f t="shared" si="5"/>
        <v>22530171</v>
      </c>
      <c r="I57" s="50">
        <f t="shared" si="5"/>
        <v>-48484496</v>
      </c>
      <c r="J57" s="50">
        <f t="shared" si="5"/>
        <v>2870268064</v>
      </c>
      <c r="K57" s="50">
        <f t="shared" si="5"/>
        <v>442390503</v>
      </c>
      <c r="L57" s="50">
        <f t="shared" si="5"/>
        <v>461785775</v>
      </c>
      <c r="M57" s="50">
        <f t="shared" si="5"/>
        <v>507501606</v>
      </c>
      <c r="N57" s="50">
        <f t="shared" si="5"/>
        <v>1411677884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4281945948</v>
      </c>
      <c r="X57" s="50">
        <f t="shared" si="5"/>
        <v>3432456189</v>
      </c>
      <c r="Y57" s="50">
        <f t="shared" si="5"/>
        <v>849489759</v>
      </c>
      <c r="Z57" s="51">
        <f>+IF(X57&lt;&gt;0,+(Y57/X57)*100,0)</f>
        <v>24.748742947466067</v>
      </c>
      <c r="AA57" s="48">
        <f>SUM(AA54:AA56)</f>
        <v>4264158563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5473216837</v>
      </c>
      <c r="D60" s="65">
        <f>SUM(D57:D59)</f>
        <v>0</v>
      </c>
      <c r="E60" s="66">
        <f t="shared" si="6"/>
        <v>4356951255</v>
      </c>
      <c r="F60" s="67">
        <f t="shared" si="6"/>
        <v>4264158563</v>
      </c>
      <c r="G60" s="67">
        <f t="shared" si="6"/>
        <v>2896222389</v>
      </c>
      <c r="H60" s="67">
        <f t="shared" si="6"/>
        <v>22530171</v>
      </c>
      <c r="I60" s="67">
        <f t="shared" si="6"/>
        <v>-48484496</v>
      </c>
      <c r="J60" s="67">
        <f t="shared" si="6"/>
        <v>2870268064</v>
      </c>
      <c r="K60" s="67">
        <f t="shared" si="6"/>
        <v>442390503</v>
      </c>
      <c r="L60" s="67">
        <f t="shared" si="6"/>
        <v>461785775</v>
      </c>
      <c r="M60" s="67">
        <f t="shared" si="6"/>
        <v>507501606</v>
      </c>
      <c r="N60" s="67">
        <f t="shared" si="6"/>
        <v>1411677884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4281945948</v>
      </c>
      <c r="X60" s="67">
        <f t="shared" si="6"/>
        <v>3432456189</v>
      </c>
      <c r="Y60" s="67">
        <f t="shared" si="6"/>
        <v>849489759</v>
      </c>
      <c r="Z60" s="68">
        <f>+IF(X60&lt;&gt;0,+(Y60/X60)*100,0)</f>
        <v>24.748742947466067</v>
      </c>
      <c r="AA60" s="65">
        <f>SUM(AA57:AA59)</f>
        <v>4264158563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76FED26-4C66-4D92-8534-3661CAA787FE}"/>
</file>

<file path=customXml/itemProps2.xml><?xml version="1.0" encoding="utf-8"?>
<ds:datastoreItem xmlns:ds="http://schemas.openxmlformats.org/officeDocument/2006/customXml" ds:itemID="{817D58A9-A6DF-4769-88E0-B13A927AA0C6}"/>
</file>

<file path=customXml/itemProps3.xml><?xml version="1.0" encoding="utf-8"?>
<ds:datastoreItem xmlns:ds="http://schemas.openxmlformats.org/officeDocument/2006/customXml" ds:itemID="{325146B4-EA96-47B5-9E16-901D92A6E4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2026-02-09T11:29:45Z</dcterms:created>
  <dcterms:modified xsi:type="dcterms:W3CDTF">2026-02-09T11:32:25Z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